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15480" windowHeight="8100" tabRatio="827" firstSheet="8" activeTab="19"/>
  </bookViews>
  <sheets>
    <sheet name="T5 กลุ่มกลางบน 2" sheetId="36" r:id="rId1"/>
    <sheet name="O กลุ่มกลางบน 2" sheetId="37" r:id="rId2"/>
    <sheet name="sum กลุ่มกลางบน 2" sheetId="38" r:id="rId3"/>
    <sheet name="โครงการกลางบน 2" sheetId="39" r:id="rId4"/>
    <sheet name="T5 ชัยนาท" sheetId="28" r:id="rId5"/>
    <sheet name="0 ชัยนาท" sheetId="29" r:id="rId6"/>
    <sheet name="sum ชัยนาท" sheetId="30" r:id="rId7"/>
    <sheet name=" โครงการชัยนาท" sheetId="31" r:id="rId8"/>
    <sheet name=" T5 ลพบุรี" sheetId="40" r:id="rId9"/>
    <sheet name="O ลพบุรี" sheetId="41" r:id="rId10"/>
    <sheet name="sum ลพบุรีบุรี" sheetId="42" r:id="rId11"/>
    <sheet name="โครงการลพบุรี" sheetId="43" r:id="rId12"/>
    <sheet name=" T5 สิงห์บุรี" sheetId="26" r:id="rId13"/>
    <sheet name="O สิงห์บุรี" sheetId="25" r:id="rId14"/>
    <sheet name="sum สิงห์บุรี" sheetId="19" r:id="rId15"/>
    <sheet name=" โครงการสิงห์บุรี" sheetId="22" r:id="rId16"/>
    <sheet name="T5 อ่างทอง" sheetId="44" r:id="rId17"/>
    <sheet name="0 อ่างทอง" sheetId="45" r:id="rId18"/>
    <sheet name="sum อ่างทอง" sheetId="46" r:id="rId19"/>
    <sheet name=" โครงการอ่างทอง" sheetId="47" r:id="rId20"/>
  </sheets>
  <definedNames>
    <definedName name="_xlnm._FilterDatabase" localSheetId="7" hidden="1">' โครงการชัยนาท'!$F$4:$L$47</definedName>
    <definedName name="_xlnm._FilterDatabase" localSheetId="15" hidden="1">' โครงการสิงห์บุรี'!$E$4:$L$37</definedName>
    <definedName name="_xlnm._FilterDatabase" localSheetId="19" hidden="1">' โครงการอ่างทอง'!$E$4:$L$34</definedName>
    <definedName name="_xlnm._FilterDatabase" localSheetId="3" hidden="1">'โครงการกลางบน 2'!$E$4:$L$29</definedName>
    <definedName name="_xlnm._FilterDatabase" localSheetId="11" hidden="1">โครงการลพบุรี!$E$4:$L$45</definedName>
    <definedName name="_xlnm.Print_Area" localSheetId="8">' T5 ลพบุรี'!$A$1:$J$11</definedName>
    <definedName name="_xlnm.Print_Area" localSheetId="12">' T5 สิงห์บุรี'!$A$1:$J$10</definedName>
    <definedName name="_xlnm.Print_Area" localSheetId="5">'0 ชัยนาท'!$A$1:$J$11</definedName>
    <definedName name="_xlnm.Print_Area" localSheetId="17">'0 อ่างทอง'!$A$1:$J$10</definedName>
    <definedName name="_xlnm.Print_Area" localSheetId="1">'O กลุ่มกลางบน 2'!$A$1:$J$10</definedName>
    <definedName name="_xlnm.Print_Area" localSheetId="9">'O ลพบุรี'!$A$1:$J$11</definedName>
    <definedName name="_xlnm.Print_Area" localSheetId="13">'O สิงห์บุรี'!$A$1:$J$10</definedName>
    <definedName name="_xlnm.Print_Area" localSheetId="2">'sum กลุ่มกลางบน 2'!$A$1:$J$13</definedName>
    <definedName name="_xlnm.Print_Area" localSheetId="6">'sum ชัยนาท'!$A$1:$J$14</definedName>
    <definedName name="_xlnm.Print_Area" localSheetId="10">'sum ลพบุรีบุรี'!$A$1:$J$14</definedName>
    <definedName name="_xlnm.Print_Area" localSheetId="14">'sum สิงห์บุรี'!$A$1:$J$13</definedName>
    <definedName name="_xlnm.Print_Area" localSheetId="18">'sum อ่างทอง'!$A$1:$J$13</definedName>
    <definedName name="_xlnm.Print_Area" localSheetId="0">'T5 กลุ่มกลางบน 2'!$A$1:$J$10</definedName>
    <definedName name="_xlnm.Print_Area" localSheetId="4">'T5 ชัยนาท'!$A$1:$J$11</definedName>
    <definedName name="_xlnm.Print_Area" localSheetId="16">'T5 อ่างทอง'!$A$1:$L$10</definedName>
    <definedName name="_xlnm.Print_Area" localSheetId="3">'โครงการกลางบน 2'!$E$1:$L$32</definedName>
    <definedName name="_xlnm.Print_Titles" localSheetId="7">' โครงการชัยนาท'!$4:$6</definedName>
    <definedName name="_xlnm.Print_Titles" localSheetId="15">' โครงการสิงห์บุรี'!$4:$6</definedName>
    <definedName name="_xlnm.Print_Titles" localSheetId="19">' โครงการอ่างทอง'!$4:$6</definedName>
    <definedName name="_xlnm.Print_Titles" localSheetId="3">'โครงการกลางบน 2'!$4:$6</definedName>
    <definedName name="_xlnm.Print_Titles" localSheetId="11">โครงการลพบุรี!$4:$6</definedName>
  </definedNames>
  <calcPr calcId="125725"/>
</workbook>
</file>

<file path=xl/calcChain.xml><?xml version="1.0" encoding="utf-8"?>
<calcChain xmlns="http://schemas.openxmlformats.org/spreadsheetml/2006/main">
  <c r="H56" i="43"/>
  <c r="J9" i="36"/>
  <c r="J8"/>
  <c r="J7"/>
  <c r="I9"/>
  <c r="I8"/>
  <c r="I7"/>
  <c r="H9"/>
  <c r="H8"/>
  <c r="H7"/>
  <c r="G9"/>
  <c r="G8"/>
  <c r="G7"/>
  <c r="F9"/>
  <c r="F8"/>
  <c r="E9"/>
  <c r="E8"/>
  <c r="D9"/>
  <c r="D8"/>
  <c r="D7"/>
  <c r="C9"/>
  <c r="C8"/>
  <c r="C7"/>
  <c r="J9" i="37"/>
  <c r="J8"/>
  <c r="I9"/>
  <c r="I8"/>
  <c r="H9"/>
  <c r="H8"/>
  <c r="G9"/>
  <c r="G8"/>
  <c r="F9"/>
  <c r="F8"/>
  <c r="E9"/>
  <c r="E8"/>
  <c r="D9"/>
  <c r="D8"/>
  <c r="C9"/>
  <c r="C8"/>
  <c r="J7"/>
  <c r="I7"/>
  <c r="H7"/>
  <c r="G7"/>
  <c r="F7"/>
  <c r="E7"/>
  <c r="D7"/>
  <c r="C7"/>
  <c r="J8" i="38"/>
  <c r="J7"/>
  <c r="I8"/>
  <c r="I7"/>
  <c r="H8"/>
  <c r="H7"/>
  <c r="G8"/>
  <c r="G7"/>
  <c r="F8"/>
  <c r="F7"/>
  <c r="E8"/>
  <c r="E7"/>
  <c r="D8"/>
  <c r="D7"/>
  <c r="C8"/>
  <c r="C7"/>
  <c r="J6"/>
  <c r="I6"/>
  <c r="H6"/>
  <c r="G6"/>
  <c r="D6"/>
  <c r="C6"/>
  <c r="J9" i="44"/>
  <c r="J8"/>
  <c r="J7"/>
  <c r="I9"/>
  <c r="I8"/>
  <c r="I7"/>
  <c r="H9"/>
  <c r="H8"/>
  <c r="H7"/>
  <c r="G9"/>
  <c r="G8"/>
  <c r="G7"/>
  <c r="F7"/>
  <c r="E7"/>
  <c r="D9"/>
  <c r="D8"/>
  <c r="D7"/>
  <c r="C9"/>
  <c r="C8"/>
  <c r="C7"/>
  <c r="J9" i="45"/>
  <c r="J8"/>
  <c r="I9"/>
  <c r="I8"/>
  <c r="H9"/>
  <c r="H8"/>
  <c r="G9"/>
  <c r="G8"/>
  <c r="F9"/>
  <c r="F8"/>
  <c r="E9"/>
  <c r="E8"/>
  <c r="D9"/>
  <c r="D8"/>
  <c r="C9"/>
  <c r="C8"/>
  <c r="J7"/>
  <c r="I7"/>
  <c r="H7"/>
  <c r="G7"/>
  <c r="D7"/>
  <c r="C7"/>
  <c r="J8" i="46"/>
  <c r="J7"/>
  <c r="I8"/>
  <c r="I7"/>
  <c r="H8"/>
  <c r="H7"/>
  <c r="G8"/>
  <c r="G7"/>
  <c r="D8"/>
  <c r="D7"/>
  <c r="C8"/>
  <c r="C7"/>
  <c r="J6"/>
  <c r="I6"/>
  <c r="H6"/>
  <c r="G6"/>
  <c r="E6"/>
  <c r="D6"/>
  <c r="C6"/>
  <c r="H34" i="47"/>
  <c r="E7" i="45" s="1"/>
  <c r="F6" i="46" l="1"/>
  <c r="F7" i="45"/>
  <c r="H40" i="47"/>
  <c r="J39"/>
  <c r="I39"/>
  <c r="H39"/>
  <c r="G39"/>
  <c r="H37"/>
  <c r="J36"/>
  <c r="I36"/>
  <c r="H36"/>
  <c r="G36"/>
  <c r="J26"/>
  <c r="I26"/>
  <c r="H26"/>
  <c r="G26"/>
  <c r="J7"/>
  <c r="I7"/>
  <c r="H7"/>
  <c r="G7"/>
  <c r="F8" i="44" l="1"/>
  <c r="F7" i="46"/>
  <c r="E7"/>
  <c r="E8" i="44"/>
  <c r="E9"/>
  <c r="F9"/>
  <c r="F8" i="46"/>
  <c r="E8"/>
  <c r="J10" i="40"/>
  <c r="I10"/>
  <c r="H10"/>
  <c r="G10"/>
  <c r="F10"/>
  <c r="E10"/>
  <c r="D10"/>
  <c r="C10"/>
  <c r="J9" i="41"/>
  <c r="J8"/>
  <c r="I9"/>
  <c r="I8"/>
  <c r="H9"/>
  <c r="H8"/>
  <c r="G9"/>
  <c r="G8"/>
  <c r="F9"/>
  <c r="F8"/>
  <c r="E9"/>
  <c r="E8"/>
  <c r="D10"/>
  <c r="D9"/>
  <c r="D8"/>
  <c r="C10"/>
  <c r="C9"/>
  <c r="C8"/>
  <c r="K8" s="1"/>
  <c r="K11" i="42"/>
  <c r="L11"/>
  <c r="D9"/>
  <c r="C9"/>
  <c r="G46" i="43"/>
  <c r="H42"/>
  <c r="I42"/>
  <c r="J42"/>
  <c r="G42"/>
  <c r="J8"/>
  <c r="L8" i="44"/>
  <c r="L10" i="46"/>
  <c r="K10"/>
  <c r="L9" i="41" l="1"/>
  <c r="L10" i="40"/>
  <c r="H10" i="44"/>
  <c r="K9" i="41"/>
  <c r="L8"/>
  <c r="J10" i="44"/>
  <c r="K10" i="40"/>
  <c r="I10" i="44"/>
  <c r="G10"/>
  <c r="K9"/>
  <c r="E10"/>
  <c r="K8"/>
  <c r="K7"/>
  <c r="L9"/>
  <c r="D10"/>
  <c r="L7"/>
  <c r="C10"/>
  <c r="F10"/>
  <c r="L9" i="45"/>
  <c r="J10"/>
  <c r="I10"/>
  <c r="H10"/>
  <c r="G10"/>
  <c r="K9"/>
  <c r="F10"/>
  <c r="E10"/>
  <c r="L7"/>
  <c r="K7"/>
  <c r="D10"/>
  <c r="L8"/>
  <c r="C10"/>
  <c r="K8"/>
  <c r="J9" i="46"/>
  <c r="J11" s="1"/>
  <c r="I9"/>
  <c r="I11" s="1"/>
  <c r="H9"/>
  <c r="H11" s="1"/>
  <c r="G9"/>
  <c r="G11" s="1"/>
  <c r="L8"/>
  <c r="K8"/>
  <c r="F9"/>
  <c r="F11" s="1"/>
  <c r="L7"/>
  <c r="K7"/>
  <c r="E9"/>
  <c r="E11" s="1"/>
  <c r="L6"/>
  <c r="C9"/>
  <c r="D9"/>
  <c r="D11" s="1"/>
  <c r="K6"/>
  <c r="K10" i="44" l="1"/>
  <c r="L10"/>
  <c r="L10" i="45"/>
  <c r="K10"/>
  <c r="K9" i="46"/>
  <c r="L11"/>
  <c r="L9"/>
  <c r="C11"/>
  <c r="K11" s="1"/>
  <c r="I48" i="43"/>
  <c r="J48"/>
  <c r="H48"/>
  <c r="H39"/>
  <c r="I39"/>
  <c r="J39"/>
  <c r="G39"/>
  <c r="J30"/>
  <c r="I30"/>
  <c r="H30"/>
  <c r="G30"/>
  <c r="J14"/>
  <c r="H25"/>
  <c r="I25"/>
  <c r="J25"/>
  <c r="G25"/>
  <c r="G14"/>
  <c r="G8"/>
  <c r="I14"/>
  <c r="H14"/>
  <c r="H11"/>
  <c r="H8" s="1"/>
  <c r="I8"/>
  <c r="F13" i="41"/>
  <c r="F13" i="40"/>
  <c r="G6" i="42" l="1"/>
  <c r="H7" i="40"/>
  <c r="G7"/>
  <c r="H6" i="42"/>
  <c r="I7" i="43"/>
  <c r="C6" i="42"/>
  <c r="D7" i="40"/>
  <c r="C7"/>
  <c r="D6" i="42"/>
  <c r="G7" i="43"/>
  <c r="C7" i="41"/>
  <c r="G24" i="43"/>
  <c r="D7" i="41"/>
  <c r="G7"/>
  <c r="I24" i="43"/>
  <c r="H7" i="41"/>
  <c r="J7" i="43"/>
  <c r="I6" i="42"/>
  <c r="J6"/>
  <c r="I7" i="40"/>
  <c r="J7"/>
  <c r="F8"/>
  <c r="E8"/>
  <c r="E7" i="42"/>
  <c r="F7"/>
  <c r="H29" i="43"/>
  <c r="J8" i="40"/>
  <c r="I8"/>
  <c r="I7" i="42"/>
  <c r="J7"/>
  <c r="J29" i="43"/>
  <c r="J8" i="42"/>
  <c r="J9" i="40"/>
  <c r="I9"/>
  <c r="I8" i="42"/>
  <c r="J38" i="43"/>
  <c r="F8" i="42"/>
  <c r="F9" i="40"/>
  <c r="E9"/>
  <c r="E8" i="42"/>
  <c r="H38" i="43"/>
  <c r="I10" i="41"/>
  <c r="I9" i="42"/>
  <c r="J10" i="41"/>
  <c r="J9" i="42"/>
  <c r="J46" i="43"/>
  <c r="E6" i="42"/>
  <c r="H7" i="43"/>
  <c r="F7" i="40"/>
  <c r="E7"/>
  <c r="E11" s="1"/>
  <c r="F6" i="42"/>
  <c r="I7" i="41"/>
  <c r="I11" s="1"/>
  <c r="J7"/>
  <c r="J24" i="43"/>
  <c r="E7" i="41"/>
  <c r="F7"/>
  <c r="H24" i="43"/>
  <c r="D8" i="40"/>
  <c r="C8"/>
  <c r="C7" i="42"/>
  <c r="G29" i="43"/>
  <c r="D7" i="42"/>
  <c r="H8" i="40"/>
  <c r="G8"/>
  <c r="G7" i="42"/>
  <c r="I29" i="43"/>
  <c r="H7" i="42"/>
  <c r="D8"/>
  <c r="G38" i="43"/>
  <c r="D9" i="40"/>
  <c r="C9"/>
  <c r="C8" i="42"/>
  <c r="H8"/>
  <c r="I38" i="43"/>
  <c r="H9" i="40"/>
  <c r="G9"/>
  <c r="G8" i="42"/>
  <c r="E10" i="41"/>
  <c r="E9" i="42"/>
  <c r="F10" i="41"/>
  <c r="F9" i="42"/>
  <c r="H46" i="43"/>
  <c r="G10" i="41"/>
  <c r="G9" i="42"/>
  <c r="I46" i="43"/>
  <c r="H10" i="41"/>
  <c r="H9" i="42"/>
  <c r="H23" i="39"/>
  <c r="I23"/>
  <c r="J23"/>
  <c r="G23"/>
  <c r="H15"/>
  <c r="I15"/>
  <c r="J15"/>
  <c r="G15"/>
  <c r="I7"/>
  <c r="J7"/>
  <c r="G7"/>
  <c r="H43" i="31"/>
  <c r="I43"/>
  <c r="G43"/>
  <c r="I34"/>
  <c r="G34"/>
  <c r="I30"/>
  <c r="G30"/>
  <c r="I28"/>
  <c r="J28"/>
  <c r="G28"/>
  <c r="I11"/>
  <c r="J11"/>
  <c r="G11"/>
  <c r="I7"/>
  <c r="J7"/>
  <c r="G7"/>
  <c r="H8" i="39"/>
  <c r="L10" i="38"/>
  <c r="K10"/>
  <c r="J9"/>
  <c r="J11" s="1"/>
  <c r="I9"/>
  <c r="I11" s="1"/>
  <c r="H9"/>
  <c r="H11" s="1"/>
  <c r="G9"/>
  <c r="G11" s="1"/>
  <c r="C9"/>
  <c r="F12" i="37"/>
  <c r="H10"/>
  <c r="G10"/>
  <c r="F10"/>
  <c r="D10"/>
  <c r="C10"/>
  <c r="F12" i="36"/>
  <c r="H10"/>
  <c r="G10"/>
  <c r="D10"/>
  <c r="J11" i="41" l="1"/>
  <c r="F11" i="40"/>
  <c r="H7" i="39"/>
  <c r="E7" i="36"/>
  <c r="E6" i="38"/>
  <c r="E9" s="1"/>
  <c r="E11" s="1"/>
  <c r="F7" i="36"/>
  <c r="F10" s="1"/>
  <c r="F6" i="38"/>
  <c r="F9" s="1"/>
  <c r="F11" s="1"/>
  <c r="L10" i="41"/>
  <c r="K10"/>
  <c r="K8" i="42"/>
  <c r="L9" i="40"/>
  <c r="L8" i="42"/>
  <c r="L7"/>
  <c r="K7"/>
  <c r="L8" i="40"/>
  <c r="F11" i="41"/>
  <c r="I11" i="40"/>
  <c r="I10" i="42"/>
  <c r="I12" s="1"/>
  <c r="H11" i="41"/>
  <c r="G11"/>
  <c r="C11" i="40"/>
  <c r="K7"/>
  <c r="K6" i="42"/>
  <c r="C10"/>
  <c r="H10"/>
  <c r="H12" s="1"/>
  <c r="H11" i="40"/>
  <c r="L9" i="42"/>
  <c r="K9"/>
  <c r="K9" i="40"/>
  <c r="K8"/>
  <c r="E11" i="41"/>
  <c r="F10" i="42"/>
  <c r="F12" s="1"/>
  <c r="E10"/>
  <c r="E12" s="1"/>
  <c r="J11" i="40"/>
  <c r="J10" i="42"/>
  <c r="J12" s="1"/>
  <c r="L7" i="41"/>
  <c r="D11"/>
  <c r="K7"/>
  <c r="C11"/>
  <c r="L6" i="42"/>
  <c r="D10"/>
  <c r="D11" i="40"/>
  <c r="L11" s="1"/>
  <c r="L7"/>
  <c r="G11"/>
  <c r="G10" i="42"/>
  <c r="G12" s="1"/>
  <c r="K7" i="38"/>
  <c r="K8"/>
  <c r="L8" i="36"/>
  <c r="L9"/>
  <c r="K8" i="37"/>
  <c r="L9"/>
  <c r="L8"/>
  <c r="L6" i="38"/>
  <c r="L7"/>
  <c r="L8"/>
  <c r="K7" i="36"/>
  <c r="K8"/>
  <c r="K9"/>
  <c r="K9" i="37"/>
  <c r="E10" i="36"/>
  <c r="J10"/>
  <c r="E10" i="37"/>
  <c r="I10"/>
  <c r="I10" i="36"/>
  <c r="J10" i="37"/>
  <c r="L10" s="1"/>
  <c r="C11" i="38"/>
  <c r="K11" s="1"/>
  <c r="K9"/>
  <c r="K7" i="37"/>
  <c r="C10" i="36"/>
  <c r="L7" i="37"/>
  <c r="K6" i="38"/>
  <c r="D9"/>
  <c r="L7" i="36"/>
  <c r="L11" i="41" l="1"/>
  <c r="K11"/>
  <c r="L10" i="42"/>
  <c r="D12"/>
  <c r="K11" i="40"/>
  <c r="C12" i="42"/>
  <c r="K10"/>
  <c r="K10" i="36"/>
  <c r="L10"/>
  <c r="K10" i="37"/>
  <c r="D11" i="38"/>
  <c r="L11" s="1"/>
  <c r="L9"/>
  <c r="C6" i="19" l="1"/>
  <c r="J47" i="31" l="1"/>
  <c r="J46"/>
  <c r="J45"/>
  <c r="J44"/>
  <c r="J43" s="1"/>
  <c r="J42"/>
  <c r="J41"/>
  <c r="H40"/>
  <c r="H38"/>
  <c r="H35"/>
  <c r="J33"/>
  <c r="J8" i="29" s="1"/>
  <c r="J32" i="31"/>
  <c r="H31"/>
  <c r="H29"/>
  <c r="H24"/>
  <c r="H16"/>
  <c r="H15"/>
  <c r="H13"/>
  <c r="H12"/>
  <c r="H11" s="1"/>
  <c r="H10"/>
  <c r="H7" s="1"/>
  <c r="L11" i="30"/>
  <c r="K11"/>
  <c r="I9"/>
  <c r="H9"/>
  <c r="G9"/>
  <c r="F9"/>
  <c r="E9"/>
  <c r="D9"/>
  <c r="C9"/>
  <c r="H8"/>
  <c r="G8"/>
  <c r="D8"/>
  <c r="C8"/>
  <c r="H7"/>
  <c r="G7"/>
  <c r="D7"/>
  <c r="C7"/>
  <c r="J6"/>
  <c r="I6"/>
  <c r="H6"/>
  <c r="G6"/>
  <c r="D6"/>
  <c r="C6"/>
  <c r="H10" i="29"/>
  <c r="G10"/>
  <c r="F10"/>
  <c r="E10"/>
  <c r="D10"/>
  <c r="C10"/>
  <c r="H9"/>
  <c r="G9"/>
  <c r="D9"/>
  <c r="C9"/>
  <c r="H8"/>
  <c r="G8"/>
  <c r="F8"/>
  <c r="D8"/>
  <c r="C8"/>
  <c r="J7"/>
  <c r="I7"/>
  <c r="H7"/>
  <c r="G7"/>
  <c r="F7"/>
  <c r="E7"/>
  <c r="D7"/>
  <c r="C7"/>
  <c r="J10" i="28"/>
  <c r="I10"/>
  <c r="H10"/>
  <c r="G10"/>
  <c r="F10"/>
  <c r="E10"/>
  <c r="D10"/>
  <c r="C10"/>
  <c r="J9"/>
  <c r="I9"/>
  <c r="H9"/>
  <c r="G9"/>
  <c r="F9"/>
  <c r="E9"/>
  <c r="D9"/>
  <c r="C9"/>
  <c r="J8"/>
  <c r="I8"/>
  <c r="H8"/>
  <c r="G8"/>
  <c r="D8"/>
  <c r="C8"/>
  <c r="J7"/>
  <c r="I7"/>
  <c r="H7"/>
  <c r="G7"/>
  <c r="E7"/>
  <c r="D7"/>
  <c r="C7"/>
  <c r="E8" i="29" l="1"/>
  <c r="H30" i="31"/>
  <c r="J8" i="30"/>
  <c r="J34" i="31"/>
  <c r="J10" i="29"/>
  <c r="L10" s="1"/>
  <c r="F8" i="28"/>
  <c r="H28" i="31"/>
  <c r="J30"/>
  <c r="H34"/>
  <c r="F6" i="30"/>
  <c r="G11" i="28"/>
  <c r="C10" i="30"/>
  <c r="E7"/>
  <c r="F8"/>
  <c r="I7"/>
  <c r="H11" i="28"/>
  <c r="J9" i="29"/>
  <c r="J11" s="1"/>
  <c r="D10" i="30"/>
  <c r="D12" s="1"/>
  <c r="F7"/>
  <c r="F10" s="1"/>
  <c r="F12" s="1"/>
  <c r="K9"/>
  <c r="F9" i="29"/>
  <c r="F11" s="1"/>
  <c r="L8" i="28"/>
  <c r="D11"/>
  <c r="I11"/>
  <c r="K9"/>
  <c r="K10"/>
  <c r="C11" i="29"/>
  <c r="G11"/>
  <c r="G10" i="30"/>
  <c r="G12" s="1"/>
  <c r="L8"/>
  <c r="C11" i="28"/>
  <c r="J11"/>
  <c r="L9"/>
  <c r="L10"/>
  <c r="D11" i="29"/>
  <c r="H11"/>
  <c r="L8"/>
  <c r="H10" i="30"/>
  <c r="H12" s="1"/>
  <c r="C12"/>
  <c r="F7" i="28"/>
  <c r="F11" s="1"/>
  <c r="K7" i="29"/>
  <c r="I8"/>
  <c r="K8" s="1"/>
  <c r="I10"/>
  <c r="K10" s="1"/>
  <c r="L6" i="30"/>
  <c r="J7"/>
  <c r="J9"/>
  <c r="L9" s="1"/>
  <c r="K7" i="28"/>
  <c r="E8"/>
  <c r="K8" s="1"/>
  <c r="L7" i="29"/>
  <c r="E6" i="30"/>
  <c r="E8"/>
  <c r="I8"/>
  <c r="E9" i="29"/>
  <c r="I9"/>
  <c r="K7" i="30" l="1"/>
  <c r="K9" i="29"/>
  <c r="L7" i="30"/>
  <c r="I10"/>
  <c r="I12" s="1"/>
  <c r="L11" i="29"/>
  <c r="E10" i="30"/>
  <c r="E12" s="1"/>
  <c r="L9" i="29"/>
  <c r="J10" i="30"/>
  <c r="J12" s="1"/>
  <c r="L12" s="1"/>
  <c r="K8"/>
  <c r="I11" i="29"/>
  <c r="E11" i="28"/>
  <c r="K11" s="1"/>
  <c r="L11"/>
  <c r="L7"/>
  <c r="E11" i="29"/>
  <c r="K6" i="30"/>
  <c r="L10" l="1"/>
  <c r="K10"/>
  <c r="K12"/>
  <c r="K11" i="29"/>
  <c r="J9" i="26" l="1"/>
  <c r="J8"/>
  <c r="J7"/>
  <c r="I9"/>
  <c r="I8"/>
  <c r="I7"/>
  <c r="H9"/>
  <c r="H8"/>
  <c r="H7"/>
  <c r="G9"/>
  <c r="G8"/>
  <c r="G7"/>
  <c r="F9"/>
  <c r="E9"/>
  <c r="D9"/>
  <c r="D8"/>
  <c r="D7"/>
  <c r="C9"/>
  <c r="C8"/>
  <c r="C7"/>
  <c r="J9" i="25"/>
  <c r="J8"/>
  <c r="I9"/>
  <c r="I8"/>
  <c r="J7"/>
  <c r="I7"/>
  <c r="H9"/>
  <c r="H8"/>
  <c r="G9"/>
  <c r="G8"/>
  <c r="H7"/>
  <c r="G7"/>
  <c r="F8"/>
  <c r="E8"/>
  <c r="F7"/>
  <c r="E7"/>
  <c r="D9"/>
  <c r="D8"/>
  <c r="C9"/>
  <c r="C8"/>
  <c r="D7"/>
  <c r="C7"/>
  <c r="H22" i="22"/>
  <c r="G10" i="26"/>
  <c r="L10" i="19"/>
  <c r="K10"/>
  <c r="J8"/>
  <c r="J7"/>
  <c r="I8"/>
  <c r="I7"/>
  <c r="J6"/>
  <c r="I6"/>
  <c r="H8"/>
  <c r="H7"/>
  <c r="G8"/>
  <c r="G7"/>
  <c r="H6"/>
  <c r="G6"/>
  <c r="D8"/>
  <c r="D7"/>
  <c r="C8"/>
  <c r="C7"/>
  <c r="D6"/>
  <c r="H33" i="22"/>
  <c r="F9" i="25" s="1"/>
  <c r="H37" i="22"/>
  <c r="H26"/>
  <c r="H29"/>
  <c r="H24"/>
  <c r="H16"/>
  <c r="H13"/>
  <c r="H8"/>
  <c r="D10" i="25" l="1"/>
  <c r="J10"/>
  <c r="E8" i="26"/>
  <c r="K8" s="1"/>
  <c r="E8" i="19"/>
  <c r="E7" i="26"/>
  <c r="C10" i="25"/>
  <c r="E6" i="19"/>
  <c r="F8"/>
  <c r="L8" s="1"/>
  <c r="E9" i="25"/>
  <c r="F7" i="26"/>
  <c r="L7" s="1"/>
  <c r="F6" i="19"/>
  <c r="L6" s="1"/>
  <c r="F8" i="26"/>
  <c r="E7" i="19"/>
  <c r="K7" s="1"/>
  <c r="I10" i="26"/>
  <c r="D10"/>
  <c r="I10" i="25"/>
  <c r="G10"/>
  <c r="H10"/>
  <c r="E10"/>
  <c r="K10" s="1"/>
  <c r="F10"/>
  <c r="H10" i="26"/>
  <c r="K8" i="19"/>
  <c r="J10" i="26"/>
  <c r="F7" i="19"/>
  <c r="L7" s="1"/>
  <c r="K7" i="26"/>
  <c r="K7" i="25"/>
  <c r="C10" i="26"/>
  <c r="L7" i="25"/>
  <c r="I9" i="19"/>
  <c r="I11" s="1"/>
  <c r="J9"/>
  <c r="J11" s="1"/>
  <c r="H9"/>
  <c r="H11" s="1"/>
  <c r="G9"/>
  <c r="G11" s="1"/>
  <c r="D9"/>
  <c r="C9"/>
  <c r="E10" i="26" l="1"/>
  <c r="K10" s="1"/>
  <c r="E9" i="19"/>
  <c r="E11" s="1"/>
  <c r="K6"/>
  <c r="L10" i="25"/>
  <c r="F10" i="26"/>
  <c r="F9" i="19"/>
  <c r="F11" s="1"/>
  <c r="L8" i="26"/>
  <c r="C11" i="19"/>
  <c r="D11"/>
  <c r="L10" i="26" l="1"/>
  <c r="K9" i="19"/>
  <c r="K11"/>
  <c r="L11"/>
  <c r="L9"/>
  <c r="H32" i="22"/>
  <c r="I32"/>
  <c r="J32"/>
  <c r="G32"/>
  <c r="H15"/>
  <c r="I15"/>
  <c r="J15"/>
  <c r="G7"/>
  <c r="G15"/>
  <c r="H7"/>
  <c r="I7"/>
  <c r="J7"/>
</calcChain>
</file>

<file path=xl/sharedStrings.xml><?xml version="1.0" encoding="utf-8"?>
<sst xmlns="http://schemas.openxmlformats.org/spreadsheetml/2006/main" count="742" uniqueCount="391">
  <si>
    <t>ยุทธศาสตร์</t>
  </si>
  <si>
    <t>ที่</t>
  </si>
  <si>
    <t>จำนวน</t>
  </si>
  <si>
    <t>ค่าใช้จ่ายบริหารงานจังหวัดแบบบูรณาการ</t>
  </si>
  <si>
    <t>รวมงบประมาณทั้งสิ้น</t>
  </si>
  <si>
    <t>บาท</t>
  </si>
  <si>
    <t>โครงการที่เสนอใช้งบประมาณจังหวัด</t>
  </si>
  <si>
    <t>เห็นควรสนับสนุนงบประมาณ</t>
  </si>
  <si>
    <t>ปรับลดงบประมาณ</t>
  </si>
  <si>
    <t>เห็นควรสนับสนุนงบประมาณ (บาท)</t>
  </si>
  <si>
    <t xml:space="preserve">ปรับลดงบประมาณ (บาท) </t>
  </si>
  <si>
    <t>กิจกรรม/ความเห็น</t>
  </si>
  <si>
    <t>ไม่ควรสนับสนุนงบประมาณ</t>
  </si>
  <si>
    <t>วงเงินปี 2557
(บาท)</t>
  </si>
  <si>
    <t>ลำดับความสำคัญจังหวัด</t>
  </si>
  <si>
    <t>ตำแหน่งจุดยืนของจังหวัด/ชื่อโครงการ</t>
  </si>
  <si>
    <t xml:space="preserve">หมายเหตุ : การจัดสรรตามกรอบวงเงินงบประมาณปี 2557 ตามเกณฑ์ของ ก.น.จ. </t>
  </si>
  <si>
    <t>ภาคกลางตอนบน 2</t>
  </si>
  <si>
    <t>จังหวัดสิงห์บุรี</t>
  </si>
  <si>
    <t>สรุปผลการพิจารณาโครงการตามตำแหน่งจุดยืนการพัฒนาของจังหวัดสิงห์บุรี</t>
  </si>
  <si>
    <t>สรุปผลการพิจารณาโครงการอื่นๆนอกเหนือจากโครงการตามตำแหน่งจุดยืนการพัฒนาของจังหวัดสิงห์บุรี</t>
  </si>
  <si>
    <t xml:space="preserve"> สรุปข้อเสนอ และผลการพิจารณาแผนปฏิบัติราชการ ประจำปีงบประมาณ พ.ศ.2557 จังหวัดสิงห์บุรี</t>
  </si>
  <si>
    <t>1. ส่งเสริมการเกษตรปลอดภัยและอุตสาหกรรมที่ต่อเนื่องจากการเกษตรแบบครบวงจร</t>
  </si>
  <si>
    <t>หมายเหตุ : การจัดสรรตามกรอบวงเงินงบประมาณปี 2557 ตามเกณฑ์ของ ก.น.จ. ของจังหวัดสิงห์บุรี</t>
  </si>
  <si>
    <t>1. เมืองเกษตรปลอดภัย</t>
  </si>
  <si>
    <t>1.1 โครงการเพิ่มศักยภาพการผลิตการแปรรูปและจำหน่ายสินค้าเกษตรปลอดภัยแบบครบวงจร(ข้าว,ปลาช่อน)</t>
  </si>
  <si>
    <t>1.2 โครงการส่งเสริมการดำเนินงานและการเรียนรู้โครงการตามพระราชดำริ</t>
  </si>
  <si>
    <t>2. การพัฒนาศักยภาพด้านการท่องเที่ยว</t>
  </si>
  <si>
    <t>2. เมืองท่องเที่ยวเชิงประวัติศาสตร์ศาสนา และวัฒนธรรม</t>
  </si>
  <si>
    <t>2.1 โครงการพัฒนาระบบบริหารจัดการและปัจจัยพื้นฐานด้านท่องเที่ยว</t>
  </si>
  <si>
    <t>2.2 โครงการพัฒนาแหล่งท่องเที่ยว</t>
  </si>
  <si>
    <t>2.3 โครงการพัฒนาผลิตภัณฑ์ทางการท่องเที่ยว</t>
  </si>
  <si>
    <t>2.4 โครงการพัฒนาศักยภาพบุคลากรด้านการท่องเที่ยวเพื่อเตรียมความพร้อมสู่ประชาคมอาเซียน</t>
  </si>
  <si>
    <t>2.5 โครงการส่งเสริมการประชาสัมพันธ์และการตลาดเชิงรุก</t>
  </si>
  <si>
    <t>3. การพัฒนาคุณภาพชีวิตและทุนทางสังคม</t>
  </si>
  <si>
    <t>รวม 3 ยุทธศาสตร์</t>
  </si>
  <si>
    <t>6. พัฒนาพัฒนาแหล่งน้ำเพื่อการเกษตร
 - ขุดลอกหนองไซ หมู่ที่ 4 ต.น้ำตาล อ.อินทร์บุรี
 - ขุดลอกคลองหน้าวัดบ้านลำ หมู่ที่ 7,8 ต.โพธิ์ชัย อ.อินทร์บุรี
 - ขุดลอกคลองไผ่ดำ-ลำชวด หมู่ 3 บ้านพลู หมู่ 5 บ้านหัววน ตำบลพระงาม อ.พรหมบุรี
 - ขุดลอกบ่อหลา หมู่ 1 และ หมู่ 5 ต.โพประจักษ์ อ.ท่าช้าง</t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</si>
  <si>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
1. ส่งเสริมการผลิตข้าวปลอดภัย
2. ส่งเสริมการเลี้ยงปลาช่อนเชิงธุรกิจ
3. การใช้เทคโนโลยีการพัฒนาที่ดินเพื่อลดต้นทุนในการผลิตข้าวปลอดภัย
4. พัฒนาศูนย์ศึกษาการเรียนรู้เศรษฐกิจพอเพียงชุมชนตามพระราชดำริ
5. เพิ่มศักยภาพผู้นำเกษตรกร/สถาบันเกษตรกรเพื่อเตรียมความพร้อมสู่ประชาคมอาเซียน</t>
    </r>
  </si>
  <si>
    <t>9. ขยายช่องทางการตลาดสินค้าเกษตร และผลิตภัณฑ์จังหวัด
10. การประชาสัมพันธ์สินค้าเกษตรปลอดภัย 
11. ติดตามและนิเทศงาน</t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</si>
  <si>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
1. ส่งเสริมการผลิตพืช
2. ส่งเสริมการเลี้ยงกุ้งก้ามกราม
3. ส่งเสริมการดำเนินงานและการเรียนรู้ในโครงการพระราชดำริ
4. การเลี้ยงปลาในกระชัง
5. การดำเนินงานและการเรียนรู้ในศูนย์ศึกษาการเรียนรู้เศรษฐกิจพอเพียงชุมชนตามแนวพระราชดำริ จังหวัดสิงห์บุรี
6. ติดตามและนิเทศงาน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</si>
  <si>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1. พัฒนาผลิตภัณฑ์ที่ระลึกทางการท่องเที่ยว
2. พัฒนาศักยภาพผู้ประกอบการ OTOP ภูมิปัญญาท้องถิ่น ประเภทอาหารในการพัฒนาบรรจุภัณฑ์
3. พัฒนาศักยภาพผู้ผลิต/ผู้ประกอบการ OTOP ภูมิปัญญาท้องถิ่น ประเภทของใช้ของที่ระลึกท่องเที่ยว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</si>
  <si>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1. ก่อสร้างประปาหมู่บ้านทรงแชมเปญ หมู่ที่ 2 ตำบลชีน้ำร้าย อำเภออินทร์บุรี
2. ก่อสร้างประปาหมู่บ้านทรงแชมเปญ หมู่ที่ 5 ตำบลชีน้ำร้าย อำเภออินทร์บุรี
3. ก่อสร้างประปาหมู่บ้านทรงแชมเปญ หมู่ที่ 6 ตำบลชีน้ำร้าย อำเภออินทร์บุรี
4. ก่อสร้างประปาหมู่บ้านทรงแชมเปญ หมู่ที่ 7 ตำบลชีน้ำร้าย อำเภออินทร์บุรี
5. ก่อสร้างประปาหมู่บ้านทรงแชมเปญ หมู่ที่ 2  ตำบลทับยา อำเภออินทร์บุรี
</t>
    </r>
  </si>
  <si>
    <t xml:space="preserve">6. ก่อสร้างประปา หมู่ที่ 8 ตำบลท่างาม อำเภออินทร์บุรี
7. ก่อสร้างระบบประปาหมู่บ้านแบบบาดาลขนาดใหญ่ หมู่ที่ 5 ตำบลงิ้วราย อำเภออินทร์บุรี
8. ก่อสร้างถนน คสล. หมู่ที่ 7 ตำบลห้วยชัน อำเภออินทร์บุรี
9. ก่อสร้างถนน คสล. หมู่ที่ 3 ตำบลอินทร์บุรี อำเภออินทร์บุรี
10. ก่อสร้างถนน คสล. บ้านหัวดอน – ถนนสายเอเชีย หมู่ที่ 1 ตำบลบางมัญ อำเภอเมืองสิงห์บุรี
</t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</si>
  <si>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1. อบรมหลักสูตรการบริหารจัดการแหล่งท่องเที่ยวให้กับองค์กรปกครองส่วนท้องถิ่น
2. จัดทำป้ายแนะนำแหล่งท่องเที่ยวและเส้นทางท่องเที่ยว
3. อบรมการบริหารจัดการแหล่งท่องเที่ยวชุมชน
4. ติดตั้งเสาไฟฟ้าประติมากรรมรูปไหสี่หู เพื่อการท่องเที่ยวเชิงอนุรักษ์เตาเผาแม่น้ำน้อย</t>
    </r>
  </si>
  <si>
    <t xml:space="preserve">6. ปรับปรุงถนนลาดยางสายทางเข้าอุทยานแม่ลามหาราชานุสรณ์ ต.ทับยา อ.อินทร์บุรี จ.สิงห์บุรี
</t>
  </si>
  <si>
    <t>5. เชิญชวนสื่อมวลชนนำเที่ยวเยือนจังหวัดสิงห์บุรี
6. ส่งเสริมสำนึกรักชาติสำหรับเยาวชน หลักสูตรท้องถิ่น  
7. ส่งเสริมการท่องเที่ยวเชิงเกษตร  
8. ส่งเสริมการท่องเที่ยวลำน้ำน้อย</t>
  </si>
  <si>
    <t>แถว</t>
  </si>
  <si>
    <t>ยุทธ</t>
  </si>
  <si>
    <t>โครง
การ</t>
  </si>
  <si>
    <t xml:space="preserve">  - ติดตั้งเสาไฟฟ้าประติมากรรมรูปไหสี่หู บริเวณถนนหน้าโรงเรียนบางระจัน-วัดประสิทธิ์ ม. 1-2 ต.สิงห์ อ.บางระจัน จ.สิงห์บุรี
 - ติดตั้งเสาไฟฟ้าประติมากรรมรูปไหสี่หู บริเวณถนนสี่แยกไหสี่หู ม. 8 ต.ไม้ดัด อ.บางระจัน จ.สิงห์บุรี
 - ติดตั้งเสาไฟฟ้าประติมากรรมรูปไหสี่หู บริเวณถนนหน้าองค์การบริหารส่วนตำบลไม้ดัด ม.5  ต.ไม้ดัด อ.บางระจัน จ.สิงห์บุรี
 - ติดตั้งเสาไฟฟ้าประติมากรรมรูปไหสี่หู บริเวณถนนหน้าวัดใหญ่ท้ายตลาด ม.6 ต.ไม้ดัด อ.บางระจัน จ.สิงห์บุรี
 - ติดตั้งเสาไฟฟ้าประติมากรรมรูปไหสี่หู บริเวณหน้าวัดพระปรางค์ ม. 7 ต.ไม้ดัด อ.บางระจัน จ.สิงห์บุรี
</t>
  </si>
  <si>
    <t xml:space="preserve">11. ก่อสร้างถนน คสล. สายคันคลอง 1 ซ้าย  ฝั่งตะวันออก บริเวณสะพานปูนหน้าวัดพระนอนจักรสีห์ หมู่ 2 – 3 ตำบลจักรสีห์ อำเภอเมืองสิงห์บุรี
12. ก่อสร้างถนน คสล. สายเลียบคันคลองชลประทาน 3 ซ้าย ฝั่งตะวันออก หมู่ที่ 10 ตำบลหัวไผ่ อำเภอเมืองสิงห์บุรี
13. ก่อสร้างระบบประปาแบบบาดาลขนาดใหญ่  หมู่ที่ 4 ตำบลบ้านแป้ง อำเภอพรหมบุรี
14. ก่อสร้างถนน คสล. หมู่ที่ 4 ตำบลแม่ลา  อำเภอบางระจัน
15. ก่อสร้างถนน คสล. หมู่ที่ 4 ตำบลสระแจง อำเภอบางระจัน
</t>
  </si>
  <si>
    <t xml:space="preserve">16. ปรับปรุงซ่อมแซมถนนลาดยาง สายโพธิ์ศรี -  โพชนไก่ หมู่ที่ 1 – 2 ตำบลท่าข้าม อำเภอค่ายบางระจัน
17. ก่อสร้างถนน คสล. หมู่ที่ 11 ตำบลโพสังโฆ อำเภอค่ายบางระจัน
18. ก่อสร้างระบบประปาหมู่บ้านทรงแชมเปญเขตเทศบาลตำบลโพสังโฆ อำเภอค่ายบางระจัน
19. ก่อสร้างถนน คสล. สายข้างห้องสมุดเฉลิมราชกุมารี  ตำบลพิกุลทอง อำเภอท่าช้าง
</t>
  </si>
  <si>
    <t xml:space="preserve">5. ถนนเพื่อการท่องเที่ยวเชิงอนุรักษ์ไหสี่หู เตาเผาแม่น้ำน้อย
 - ก่อสร้างถนนคอนกรีตเสริมเหล็กริมคลองชลประทาน ม.1-2 ต.ไม้ดัด อ.บางระจัน 
จ.สิงห์บุรี
 - ก่อสร้างถนนคอนกรีตเสริมเหล็กริมคลองชลประทาน ม.5 ต.ไม้ดัด อ.บางระจัน จ.สิงห์บุรี
</t>
  </si>
  <si>
    <t xml:space="preserve"> - ก่อสร้างถนนคอนกรีตเสริมเหล็กริมคลองชลประทาน ม.10-11 ต.ไม้ดัด อ.บางระจัน จ.สิงห์บุรี
 -ก่อสร้างถนนคอนกรีตเสริมเหล็กริมคลองชลประทาน ม.1-6 ต.เชิงกลัด อ.บางระจัน จ.สิงห์บุรี
</t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</si>
  <si>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1. อบรมภาษาต่างประเทศเพื่อเตรียมความพร้อมสู่ประชาคมอาเซียน
2. อบรมอาสาสมัครช่วยเหลือนักท่องเที่ยว
3. พัฒนาผู้ประกอบการ SMEs
4. เพิ่มศักยภาพบุคลากรด้านการดูแลและรักษาคุณภาพสิ่งแวดล้อมในแหล่งท่องเที่ยว
</t>
    </r>
  </si>
  <si>
    <t>Po</t>
  </si>
  <si>
    <t>สรุปผลการพิจารณาโครงการตามตำแหน่งจุดยืนการพัฒนาของจังหวัดชัยนาท</t>
  </si>
  <si>
    <t xml:space="preserve"> การเพิ่มประสิทธิภาพกระบวนการผลิตและการตลาดเมล็ดพันธุ์ข้าวและสินค้าเกษตรให้มีคุณภาพได้มาตรฐาน
</t>
  </si>
  <si>
    <t>สรุปผลการพิจารณาโครงการอื่นๆนอกเหนือจากโครงการตามตำแหน่งจุดยืนการพัฒนาของจังหวัดชัยนาท</t>
  </si>
  <si>
    <t xml:space="preserve"> สรุปข้อเสนอ และผลการพิจารณาแผนปฏิบัติราชการ ประจำปีงบประมาณ พ.ศ.2557 จังหวัดชัยนาท </t>
  </si>
  <si>
    <t>รวม 4  ยุทธศาสตร์</t>
  </si>
  <si>
    <t xml:space="preserve">หมายเหตุ : การจัดสรรตามกรอบวงเงินงบประมาณปี 2557 ตามเกณฑ์ของ ก.น.จ. ของจังหวัดชัยนาท </t>
  </si>
  <si>
    <t>จังหวัดชัยนาท</t>
  </si>
  <si>
    <t>po</t>
  </si>
  <si>
    <t>ประเด็นยุทธศาสตร์</t>
  </si>
  <si>
    <t xml:space="preserve">1. เมล็ดพันธุ์ข้าวคุณภาพ </t>
  </si>
  <si>
    <t xml:space="preserve">     </t>
  </si>
  <si>
    <t>1.1 โครงการส่งเสริมการผลิตและการตลาดเมล็ดพันธุ์ข้าวคุณภาพดี ปี 2557</t>
  </si>
  <si>
    <t xml:space="preserve">
1</t>
  </si>
  <si>
    <t>1.2 โครงการพัฒนาเส้นทางเข้าศูนย์เรียนรู้และพัฒนาเกษตรกร ชุมชน ต. ท่าชัย - นางลือ อ.เมืองชัยนาท จ.ชัยนาท</t>
  </si>
  <si>
    <t>2. อาหารปลอดภัย</t>
  </si>
  <si>
    <t>3. ท่องเที่ยวทางศาสนา</t>
  </si>
  <si>
    <t xml:space="preserve">โครงการอื่นๆ </t>
  </si>
  <si>
    <t xml:space="preserve">
9</t>
  </si>
  <si>
    <t xml:space="preserve"> </t>
  </si>
  <si>
    <t xml:space="preserve">
10</t>
  </si>
  <si>
    <t xml:space="preserve">
20</t>
  </si>
  <si>
    <t xml:space="preserve">
11</t>
  </si>
  <si>
    <t xml:space="preserve">
12</t>
  </si>
  <si>
    <t xml:space="preserve">
13</t>
  </si>
  <si>
    <t xml:space="preserve">
14</t>
  </si>
  <si>
    <t xml:space="preserve">
15</t>
  </si>
  <si>
    <t xml:space="preserve">
16</t>
  </si>
  <si>
    <t xml:space="preserve">
17</t>
  </si>
  <si>
    <t xml:space="preserve">
18</t>
  </si>
  <si>
    <t xml:space="preserve">
19</t>
  </si>
  <si>
    <t>สรุปผลการพิจารณาโครงการตามตำแหน่งจุดยืนการพัฒนาของจังหวัดอ่างทอง</t>
  </si>
  <si>
    <t>สรุปผลการพิจารณาโครงการอื่นๆนอกเหนือจากโครงการตามตำแหน่งจุดยืนการพัฒนาของจังหวัดอ่างทอง</t>
  </si>
  <si>
    <t xml:space="preserve"> สรุปข้อเสนอ และผลการพิจารณาแผนปฏิบัติราชการ ประจำปีงบประมาณ พ.ศ.2557 จังหวัดอ่างทอง</t>
  </si>
  <si>
    <t>จังหวัดอ่างทอง</t>
  </si>
  <si>
    <t>1. แหล่งผลิตอาหารปลอดภัย</t>
  </si>
  <si>
    <t>17. ก่อสร้างระบบประปาหมู่บ้านขนาดใหญ่ 1 แห่ง (หมู่ 6 ต.สีบัวทอง อ.เมือง จ.อ่างทอง)
18. ขยายเขตไฟฟ้าสาธารณะภายในเขตเทศบาลเมือง (ติดตั้งเสาไฟฟ้า High Mast) 9 ต้น และก่อสร้างติดตั้งเสาไฟฟ้าสาธารณะไฮเฟสเซอร์โซเดียมแรงดันต่ำ)</t>
  </si>
  <si>
    <t>โครงการอื่นๆ</t>
  </si>
  <si>
    <t>1.2 โครงการพัฒนาบริการพื้นฐานทางเศรษฐกิจให้ได้มาตรฐาน</t>
  </si>
  <si>
    <t>2. ส่งเสริมผลิตภัณฑ์อ่างทองสู่ตลาดโลก</t>
  </si>
  <si>
    <t>2 โครงการพัฒนาคุณภาพชีวิตที่ดีของประชาชน</t>
  </si>
  <si>
    <t>1 โครงการส่งเสริมอาชีพ สร้างโอกาส สร้างรายได้ของประชาชน</t>
  </si>
  <si>
    <t>3 โครงการเสริมสร้างความมั่นคงและความปลอดภัยในชีวิตและทรัพย์สิน</t>
  </si>
  <si>
    <t>4 โครงการสร้างภูมิคุ้มกันปัญหาสังคมในระดับครัวเรือนและชุมชน</t>
  </si>
  <si>
    <t>5 โครงการเชื่อมโยงเครือข่ายชุมชนน่าอยู่ น่าเที่ยว</t>
  </si>
  <si>
    <t>3. ส่งเสริมการผลิต บริโภค และจำหน่ายอาหารปลอดภัย</t>
  </si>
  <si>
    <t xml:space="preserve">1.5 โครงการส่งเสริมการผลิตอาหารปลอดภัย </t>
  </si>
  <si>
    <t>1.6 โครงการพัฒนาตลาดปลาเป็นแหล่งท่องเที่ยวประจำจังหวัด</t>
  </si>
  <si>
    <r>
      <rPr>
        <b/>
        <u/>
        <sz val="10"/>
        <color indexed="8"/>
        <rFont val="Calibri"/>
        <family val="2"/>
        <scheme val="minor"/>
      </rPr>
      <t>กิจกรรม</t>
    </r>
    <r>
      <rPr>
        <b/>
        <sz val="10"/>
        <color indexed="8"/>
        <rFont val="Calibri"/>
        <family val="2"/>
        <scheme val="minor"/>
      </rPr>
      <t xml:space="preserve">   </t>
    </r>
    <r>
      <rPr>
        <sz val="10"/>
        <color indexed="8"/>
        <rFont val="Calibri"/>
        <family val="2"/>
        <scheme val="minor"/>
      </rPr>
      <t xml:space="preserve">
1. กิจกรรมส่งเสริมการผลิตเมล็ดพันธุ์ข้าวคุณภาพดี
 -  ส่งเสริมการปักดำ/ไถกลบตอซังข้าว พื้นที่ 500 ไร่
 - ส่งเสริมการจัดทำแปลงผลิตเมล็ดพันธุ์บริสุทธิ์ ในศูนย์ข้าวชุมชน 64 ศูนย์ รวม 320 ไร่
 -  ส่งเสริมการจัดทำแปลงผลิตเมล็ดพันธุ์ข้าวคุณภาพดี ในศูนย์ข้าวชุมชน 64 ศูนย์ๆ ละ 150 ไร่ รวม 9,600 ไร่
 -  สัมมนาผู้ประกอบการ/ศูนย์ข้าวชุมชน จำนวน 120 คน
 -  อบรมเกษตรกรศูนย์ข้าวชุมชน 64 ศูนย์ 320 ราย
 -  การสำรวจและติดตามสถานการณ์ศัตรูพืชในแปลงผลิตเมล็ดพันธุ์ข้าวคุณภาพดี 64 ศูนย์</t>
    </r>
  </si>
  <si>
    <t xml:space="preserve">1. การเพิ่มประสิทธิภาพกระบวนการผลิตและการตลาดเมล็ดพันธุ์ข้าวและสินค้าเกษตรให้มีคุณภาพได้มาตรฐาน
</t>
  </si>
  <si>
    <t>2.1 โครงการส่งเสริมการลดต้นทุนการผลิตข้าว</t>
  </si>
  <si>
    <t>2.2 โครงการพัฒนาคุณภาพผลผลิต การตลาด และสนับสนุนการขยายพื้นที่ปลูกส้มโอขาวแตงกวา จังหวัดชัยนาท ปี 2557</t>
  </si>
  <si>
    <t xml:space="preserve">2.3 โครงการยกระดับสายพันธุ์ปศุสัตว์เพื่อเพิ่มมูลค่า
</t>
  </si>
  <si>
    <t>2.4 โครงการพัฒนาแหล่งน้ำเพื่อการเกษตร</t>
  </si>
  <si>
    <t xml:space="preserve">11 ขุดลอกบ่อหลายืมดิน ม.1-2 ต.หาดท่าเสา อ.เมือง 
12 ขุดลอกบ่อหลาริมถนนสายชัยนาท-วัดสิงห์ ม.2,11,3 ต.ท่าชัย อ.เมือง 
13 ขุดลอกคลองสายสระร้อยไร่ - หนองดู่ ม.3 ต.วังตะเคียน อ.หนองมะโมง 
14 ขุดลอกคลองสายวังตูม-สะพานหนองเดิ่น ม.4 ต.วังตะเคียน อ.หนองมะโมง </t>
  </si>
  <si>
    <t xml:space="preserve">5 ขุดลอกคลองบ้านดอนหวาย ม.3 ต.หนองขุ่น อ.วัดสิงห์ 
6 ขุดลอกคลองรับน้ำบ้านโคกสุก ม.3 ต.หนองน้อย อ.วัดสิงห์ 
7 ขุดลอกคลองทิ้งน้ำบ้านหนองบัวบ้า ม.7,3 ต.หนองน้อย อ.วัดสิงห์ 
8 ขุดลอกสระหนองเสือ ม.7 ต.เขาท่าพระ อ.เมือง 
9 ขุดลอกคลองทิ้งน้ำบ้านหนองคันปลัก ม.14 ต.เสือโฮก อ.เมือง 
10 ขุดลอกคลองส่งน้ำสายบางตายัง ม.6, 7 ต.ชัยนาท อ.เมือง
</t>
  </si>
  <si>
    <t xml:space="preserve">15 ขุดลอกคลองสายประดาหัวมอญ ม.3 ต.วังตะเคียน อ.หนองมะโมง 
16 ขุดลอกคลองระบายน้ำสาย ม.7 บ้านหนองดู่ถึง ม.4 บ้านหนองตะขบ ต.หนองมะโมง อ.หนองมะโมง 
17 ขุดลอกคลองระบายน้ำสายสุขสวัสดิ์ ม.9 ต.หนองมะโมง อ.หนองมะโมง </t>
  </si>
  <si>
    <t xml:space="preserve">18 ขุดลอกหนองปากด่าน ม.5 ต.เขาแก้ว อ.สรรพยา 
19 ขุดลอกลำคลองยาง ม.6 ต.โพนางดำตก อ.สรรพยา 
20 ขุดลอกคูทิ้งน้ำและคูส่งน้ำ ม.4-7 ต.สรรพยา อ.สรรพยา 
21 ขุดลอกหนองน้ำสาธารณะเพื่อกักเก็บน้ำ ม.1,2,5,6,7 ต.สรรพยา อ.สรรพยา 
22 ขุดลอกคลองทิ้งน้ำบ้านหัวยาง ม.5-2 ต.ท่าฉนวน อ.มโนรมย์ 
23 ขุดลอกน้ำทิ้งบ้านดอนปูน ม.5 ต.ศิลาดาน อ.มโนรมย์ </t>
  </si>
  <si>
    <t xml:space="preserve">24 ขุดลอกลำห้วยหนองยาง ม.2 ต.สุขเดือนห้า อ.เนินขาม 
25 ขุดคลองธรรมชาติลำรองหว้า ม.9,12 ต.โพงาม อ.สรรคบุรี 
26 ขุดลอกคลองเข้าเฝ้า ม.1,2,3,13 ต.โพงาม อ.สรรคบุรี 
27 ขุดลอกคลองทิ้งน้ำ (จากบึงระหารบัวถึง ม.7) ม.10 ต.วังไก่เถื่อน อ.หันคา 
28 ขุดลอกคลองทิ้งน้ำ (จากประตูปิดเช็คบึงระหารใหญ่ ถึง ม. 10,7)  ม.10  ต.วังไก่เถื่อน อ.หันคา 
</t>
  </si>
  <si>
    <t xml:space="preserve">29 ขุดลอกคลองทิ้งน้ำบ้านคลองคตจากคันคลองปลาแปบถึงสุดเขต ม.6 บ้านห้วยตาสี ม. 1 ต.วังไก่เถื่อน อ.หันคา 
30 ขุดลอกคลองทิ้งน้ำ (จากคลองระบายน้ำสายต้นสนถึงบึงใหญ่) ม.10 ต.วังไก่เถื่อน อ.หันคา 
31 ขุดลอกคลองทิ้งน้ำ (จากท้าย ม.6 บ้านห้วยตาสี ถึงหมู่ 2) ม.6 ต.วังไก่เถื่อน อ.หันคา 
32 ขุดลอกคลองทิ้งน้ำ (จากคลองทิ้งน้ำถึงสุดเขต ม.11) ม.11 ต.วังไก่เถื่อน อ.หันคา </t>
  </si>
  <si>
    <t>2.5 โครงการปรับปรุงและฟื้นฟูเส้นทางขนส่งผลผลิตทางการเกษตร</t>
  </si>
  <si>
    <t>5 ก่อสร้างถนนคอนกรีตเสริมเหล็ก ภายในหมู่บ้าน ม.13 บ้านวังเดือนห้า ต.ไพรนกยูง อ.หันคา 2,000,000 บ.
6 ก่อสร้างถนน คสล.สายหนองอ้ายสาม - บ้าน ผอ.สมพร ม. 4 บ้านหนองอ้ายสาม ต.ไพรนกยูง อ.หันคา 2,000,000 บ.
7 ก่อสร้างถนน คสล.สายทางเข้าหมู่บ้าน ม. 6 บ้านหนองนกเขา ต.ไพรนกยูง อ.หันคา 2,000,000 บ.
8 ก่อสร้างถนน คสล.สายนานางสมพิส ปานแม้น  ม.6 บ้านหนองต่อ ต.หันคา อ.หันคา 1,916,000 บ.
9 ก่อสร้างถนนลาดยางผิว Cape seal สายคันคลองชลประทาน ม.1 ต.ศิลาดาน อ.มโนรมย์ 2,311,000 บ.</t>
  </si>
  <si>
    <t xml:space="preserve">2.  การส่งเสริมและพัฒนาอาชีพและการท่องเที่ยว </t>
  </si>
  <si>
    <t>3.1 โครงการพัฒนาเส้นทางส่งเสริมการท่องเที่ยวจังหวัดชัยนาท (สายคันคลอง 2L บรมธาตุ-ชัณสูตร)</t>
  </si>
  <si>
    <t xml:space="preserve">1 โครงการเพิ่มมูลค่าผลิตภัณฑ์ OTOP สู่ AEC </t>
  </si>
  <si>
    <t>2 โครงการเสริมสร้างความเข้มแข็งการตลาดสินค้า OTOP และ SMEs เพื่อการเป็นประชาคมเศรษฐกิจอาเซียน (AEC) ในปี 2558</t>
  </si>
  <si>
    <t>3 โครงการปรับปรุงแหล่งท่องเที่ยวเขื่อนเจ้าพระยา</t>
  </si>
  <si>
    <t xml:space="preserve">4 โครงการประชาชนชาวชัยนาทรู้ทันอาเซียนให้พร้อมรับการเปลี่ยนแปลง </t>
  </si>
  <si>
    <t xml:space="preserve">5 โครงการหมู่บ้านต้นแบบสุขภาพดีวิถีชัยนาท </t>
  </si>
  <si>
    <t>6 โครงการพัฒนาเครือข่ายผู้ดูแลเด็กพิการในชุมชนโดยชุมชนเพื่อชุมชนจังหวัดชัยนาท</t>
  </si>
  <si>
    <t>7 โครงการอาสาสมัครตำรวจชุมชนมีส่วนร่วมในการป้องกันอาชญากรรมและยาเสพติด</t>
  </si>
  <si>
    <t>8 โครงการเสริมสร้างขีดความสามารถในการแก้ไขปัญหาความขัดแย้งเพื่อสร้างสังคมที่ปรองดองสมานฉันท์ และปลูกจิตสำนึกความจงรักภักดีจังหวัดชัยนาท ประจำปีงบประมาณ พ.ศ.2557</t>
  </si>
  <si>
    <t>4.  การบริหารจัดการทรัพยากรธรรมชาติและสิ่งแวดล้อม</t>
  </si>
  <si>
    <t>9 โครงการกำจัดวัชพืชและผักตบชวา</t>
  </si>
  <si>
    <t xml:space="preserve">10 โครงการส่งเสริมเกษตรกรเพิ่มพื้นที่สีเขียว </t>
  </si>
  <si>
    <t>11 โครงการเครื่องสูบน้ำพลังงานแสงอาทิตย์เพื่อการเกษตร</t>
  </si>
  <si>
    <t>12 โครงการส่งเสริมและเพิ่มประสิทธิภาพระบบการจัดการของเสียและเศษวัสดุเหลือใช้จากโรงฆ่าสัตว์เพื่อผลิตเป็นพลังงานทดแทน</t>
  </si>
  <si>
    <t xml:space="preserve">3. การพัฒนาคุณภาพคนและสังคมสู่ความเข้มแข็ง สมานฉันท์ และมีภูมิคุ้มกันต่อการเปลี่ยนแปลง  </t>
  </si>
  <si>
    <t>10 ซ่อมแซมถนนลาดยาง Cape seal และถนนคอนกรีตเสริมเหล็ก สายดอนปูน  ม.5 ต.ศิลาดาน อ.มโนรมย์ 4,882,000 บ.
11 ปรับปรุงถนนคอนกรีตเสริมเหล็ก สายนา ด.ต.สมยศ ทองคำ ม.3 ต.สรรพยา อ.สรรพยา 1,994,000 บ.
12 ก่อสร้างถนนลาดยางแบบแอสฟัลติก ม.4 (เริ่มจากเขตตำบลวังไก่เถื่อนถึงเขตตำบลห้วยงู) ต.สามง่ามท่าโบสถ์ อ.หันคา 5,000,000 บ.</t>
  </si>
  <si>
    <t xml:space="preserve">2. จัดกิจกรรมอาเซียนสัญจร เพื่อเผยแพร่ความรู้ให้กับประชาชน
   - จัดนิทรรศการอาเซียนสัญจร ในแต่ละพื้นที่ ทุกอำเภอทั้งในการประชุม อบรม และกิจกรรมในเทศกาลสำคัญของจังหวัด และอำเภอ เช่นจังหวัดเคลื่อนที่ งานมหกรรมหุ่นฟางนกชัยนาท งานวันส้มโอขาวแตงกวาชัยนาท เป็นต้น จำนวน 12 ครั้ง 
   - ประเมินผลความพึงพอใจและการรับรู้ของประชาชน ที่มาร่วมชมนิทรรศการ อย่างน้อย 100,000 คน  </t>
  </si>
  <si>
    <t>1. โครงการจัดการทรัพยากร สิ่งแวดล้อมและพลังงานที่ส่งเสริมสังคมอยู่เย็นเป็นสุข</t>
  </si>
  <si>
    <t>1.4 โครงการยกระดับผลิตภัณฑ์ภาคเกษตรสู่ตลาดโลก</t>
  </si>
  <si>
    <t>โครงการ</t>
  </si>
  <si>
    <t>2. โครงการพัฒนาโครงสร้างพื้นฐานและบริการสาธารณะเพื่อคุณภาพชีวิตที่ดี</t>
  </si>
  <si>
    <t xml:space="preserve">ส่งเสริมการเกษตรปลอดภัยและอุตสาหกรรมที่ต่อเนื่องจากการเกษตรแบบครบวงจร
</t>
  </si>
  <si>
    <t xml:space="preserve">การพัฒนาศักยภาพด้านการท่องเที่ยว
</t>
  </si>
  <si>
    <t xml:space="preserve">การพัฒนาคุณภาพชีวิตและทุนทางสังคม
</t>
  </si>
  <si>
    <t xml:space="preserve">การส่งเสริมและพัฒนาอาชีพและการท่องเที่ยว
</t>
  </si>
  <si>
    <t xml:space="preserve">การพัฒนาคุณภาพคนและสังคมสู่ความเข้มแข็ง สมานฉันท์ และมีภูมิคุ้มกันต่อการเปลี่ยนแปลง  
</t>
  </si>
  <si>
    <t xml:space="preserve">การบริหารจัดการทรัพยากรธรรมชาติและสิ่งแวดล้อม
</t>
  </si>
  <si>
    <t>1. ยกระดับกระบวนการผลิตการตลาดและระบบ Logistics อาหารปลอดภัย</t>
  </si>
  <si>
    <t>1. เกษตรและอาหารปลอดภัย (ข้าว)</t>
  </si>
  <si>
    <t>1.1 โครงการยกระดับกระบวนการผลิต แปรรูปและการตลาดสินค้าอาหารปลอดภัย</t>
  </si>
  <si>
    <t>1.2 โครงการส่งเสริมและสนับสนุนเทคโนโลยีการผลิตพลังงานทดแทนเพื่อลดต้นทุนการผลิต</t>
  </si>
  <si>
    <t>1.3 โครงการเสริมสร้างการรับรู้ การลงทุน ของผู้ประกอบการขนาดย่อมด้านพลังงานทดแทน</t>
  </si>
  <si>
    <t>1.4 โครงการเพิ่มประสิทธิภาพระบบบริหารจัดการสินค้าและการขนส่งของกลุ่มจังหวัด(Logistics)</t>
  </si>
  <si>
    <t>2. สร้างมูลค่าเพิ่มทางการท่องเที่ยวจากฐานความรู้ทางประวัติศาสตร์ ศิลปวัฒนธรรม และภูมิปัญญาท้องถิ่น</t>
  </si>
  <si>
    <t>2.1 โครงการพัฒนายกระดับคุณภาพแหล่งท่องเที่ยวทางประวัติศาสตร์ ศาสนาวัฒนธรรมและวิถีชีวิตลุ่มน้ำ</t>
  </si>
  <si>
    <t>2.2 โครงการส่งเสริมการตลาดและการประชาสัมพันธ์ท่องเที่ยวเชิงรุก</t>
  </si>
  <si>
    <t>2.3 โครงการส่งเสริมกิจกรรมสร้างแรงดึงดูดนักท่องเที่ยวกลุ่มจังหวัด</t>
  </si>
  <si>
    <t>2.4 โครงการพัฒนาเศรษฐกิจสร้างสรรค์เพื่อเพิ่มมูลค่าด้านการท่องเที่ยว</t>
  </si>
  <si>
    <t>2.5 โครงการเสริมสร้างศักยภาพบุคลากรด้านการท่องเที่ยวกลุ่มจังหวัดเพื่อเพิ่มขีดความสามารถในการแข่งขัน</t>
  </si>
  <si>
    <t>3. บริหารจัดการน้ำแบบบูรณาการ</t>
  </si>
  <si>
    <t xml:space="preserve">ยกระดับกระบวนการผลิตการตลาดและระบบ Logistics อาหารปลอดภัย
</t>
  </si>
  <si>
    <t xml:space="preserve">สร้างมูลค่าเพิ่มทางการท่องเที่ยวจากฐานความรู้ทางประวัติศาสตร์ ศิลปวัฒนธรรม และภูมิปัญญาท้องถิ่น
</t>
  </si>
  <si>
    <t xml:space="preserve">บริหารจัดการน้ำแบบบูรณาการ
</t>
  </si>
  <si>
    <t xml:space="preserve"> สรุปข้อเสนอ และผลการพิจารณาแผนปฏิบัติราชการ ประจำปีงบประมาณ พ.ศ.2557 กลุ่มจังหวัดภาคกลางตอนบน 2</t>
  </si>
  <si>
    <t>สรุปผลการพิจารณาโครงการอื่นๆนอกเหนือจากโครงการตามตำแหน่งจุดยืนการพัฒนาของกลุ่มจังหวัดภาคกลาง ตอนบน 2</t>
  </si>
  <si>
    <t>สรุปผลการพิจารณาโครงการตามตำแหน่งจุดยืนการพัฒนาของกลุ่มจังหวัด ภาคกลางตอนบน 2</t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</si>
  <si>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เป็นการพัฒนาแหล่งท่องเที่ยวเส้นทางเสด็จประพาสต้นใน 4 จังหวัด พัฒนาระบบความปลอดภัยแหล่งท่องเที่ยวบริเวณศาลพระกาฬ ลพบุรี พัฒนาแหล่งท่องเที่ยวอุทยานแม่ลา คูเมืองลำแม่ลาการ้อง และแหล่งท่องเที่ยวริมแม่น้ำน้อย จ.สิงห์บุรี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สอดคล้องกับประเด็นยุทธศาสตร์ และ นโยบาย New growth model
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</si>
  <si>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ส่งเสริมให้ผู้ประกอบการ OTOP ประเภทของที่ระลึกใน 4 จังหวัดมีการพัฒนาผลิตภัณฑ์ของตนเอง เพื่อสนับสนุนการสร้างมูลค่าเพิ่มจากกิจกรรมท่องเที่ยว ส่งเสริมให้มีจุดกระจายสินค้าด้านการท่องเที่ยว และจัดทำแผนแม่บทเพื่อการท่องเที่ยวกลุ่มจังหวัด
</t>
    </r>
    <r>
      <rPr>
        <b/>
        <u/>
        <sz val="10"/>
        <rFont val="Tahoma"/>
        <family val="2"/>
      </rPr>
      <t>ความเห็น</t>
    </r>
    <r>
      <rPr>
        <b/>
        <sz val="10"/>
        <rFont val="Tahoma"/>
        <family val="2"/>
      </rPr>
      <t xml:space="preserve"> </t>
    </r>
    <r>
      <rPr>
        <sz val="10"/>
        <rFont val="Tahoma"/>
        <family val="2"/>
      </rPr>
      <t xml:space="preserve">สอดคล้องกับประเด็นยุทธศาสตร์ และ นโยบาย New growth model เห็นควรสนับสนุน โดยปรับลดค่าปรับปรุงศูนย์การกระจายสินค้า OTOP 4 จังหวัด 4 ล้านบาท
</t>
    </r>
  </si>
  <si>
    <r>
      <t xml:space="preserve"> 2. กิจกรรมตรวจสอบและควบคุมคุณภาพเมล็ดพันธุ์
 - ฝึกอบรมทีมตรวจประเมินแปลงแบบมีส่วนร่วม จำนวน 180 คน 2 วัน
 - ฝึกอบรมลูกจ้างตัดพันธุ์ปน จำนวน 120 คน 2 วัน
 - จ้างเหมาตรวจประเมินแปลง GAP-Seed จำนวน 640 แปลง
 3. กิจกรรมประชาสัมพันธ์และส่งเสริมการตลาดย่านการค้าเมล็ดพันธุ์ข้าวปลูกจังหวัดชัยนาท
</t>
    </r>
    <r>
      <rPr>
        <b/>
        <u/>
        <sz val="10"/>
        <color indexed="8"/>
        <rFont val="Calibri"/>
        <family val="2"/>
        <scheme val="minor"/>
      </rPr>
      <t>ความเห็น</t>
    </r>
    <r>
      <rPr>
        <b/>
        <sz val="10"/>
        <color indexed="8"/>
        <rFont val="Calibri"/>
        <family val="2"/>
        <scheme val="minor"/>
      </rPr>
      <t xml:space="preserve"> </t>
    </r>
    <r>
      <rPr>
        <sz val="10"/>
        <color indexed="8"/>
        <rFont val="Calibri"/>
        <family val="2"/>
        <scheme val="minor"/>
      </rPr>
      <t>สอดคล้องกับประเด็นยุทธศาสตร์ และสอดคล้องกับนโยบายรัฐบาลในการเพิ่มรายได้ และขยายโอกาสสร้างขีดความสามารถในการแข่งขัน รวมทั้งเป็นโครงการสำคัญในการผลักดัน Positioning ของจังหวัด จึงเห็นควรสนับสนุน</t>
    </r>
  </si>
  <si>
    <r>
      <rPr>
        <b/>
        <u/>
        <sz val="10"/>
        <rFont val="Calibri"/>
        <family val="2"/>
        <scheme val="minor"/>
      </rPr>
      <t>กิจกรรม</t>
    </r>
    <r>
      <rPr>
        <sz val="10"/>
        <rFont val="Calibri"/>
        <family val="2"/>
        <scheme val="minor"/>
      </rPr>
      <t xml:space="preserve">  ดำเนินการก่อสร้างถนนผิวแอสฟัลติกคอนกรีต ขนาดกว้าง 6 เมตร ยาว 3,200  เมตร
</t>
    </r>
    <r>
      <rPr>
        <b/>
        <u/>
        <sz val="10"/>
        <rFont val="Calibri"/>
        <family val="2"/>
        <scheme val="minor"/>
      </rPr>
      <t>ความเห็น</t>
    </r>
    <r>
      <rPr>
        <sz val="10"/>
        <rFont val="Calibri"/>
        <family val="2"/>
        <scheme val="minor"/>
      </rPr>
      <t xml:space="preserve"> มีความจำเป็นในการในการดำเนินการเพื่อสนับสนุนยุทธศาสตร์ของจังหวัดในการเป็นแหล่งผลิตเมล็ดพันธ์ข้าวคุณภาพดี และไม่ซ้ำซ้อนกับจุดที่ส่วนราชการจะดำเนินการ จึงเห็นควรสนับสนุน</t>
    </r>
  </si>
  <si>
    <r>
      <rPr>
        <b/>
        <u/>
        <sz val="10"/>
        <color indexed="8"/>
        <rFont val="Calibri"/>
        <family val="2"/>
        <scheme val="minor"/>
      </rPr>
      <t>กิจกรรม</t>
    </r>
    <r>
      <rPr>
        <b/>
        <sz val="10"/>
        <color indexed="8"/>
        <rFont val="Calibri"/>
        <family val="2"/>
        <scheme val="minor"/>
      </rPr>
      <t xml:space="preserve"> </t>
    </r>
    <r>
      <rPr>
        <sz val="10"/>
        <color indexed="8"/>
        <rFont val="Calibri"/>
        <family val="2"/>
        <scheme val="minor"/>
      </rPr>
      <t xml:space="preserve"> 
 1. จัดทำแปลงสาธิตการลดต้นทุน 51 แปลง ๆ ละ 5 ไร่
 2. อบรมเกษตรกรผู้จัดทำแปลงสาธิต ทั้ง 8 อำเภอ รวม 51 ราย
 3. งานวันสาธิต ทั้ง 8 อำเภอ
 4. งานวันสาธิตจังหวัด เกษตรกร 500 ราย
 5. ศึกษาดูงานแลกเปลี่ยนเรียนรู้ เกษตรกร 140 ราย</t>
    </r>
    <r>
      <rPr>
        <u/>
        <sz val="10"/>
        <color indexed="8"/>
        <rFont val="Calibri"/>
        <family val="2"/>
        <scheme val="minor"/>
      </rPr>
      <t xml:space="preserve">
</t>
    </r>
    <r>
      <rPr>
        <b/>
        <u/>
        <sz val="10"/>
        <color indexed="8"/>
        <rFont val="Calibri"/>
        <family val="2"/>
        <scheme val="minor"/>
      </rPr>
      <t>ความเห็น</t>
    </r>
    <r>
      <rPr>
        <sz val="10"/>
        <color indexed="8"/>
        <rFont val="Calibri"/>
        <family val="2"/>
        <scheme val="minor"/>
      </rPr>
      <t xml:space="preserve"> </t>
    </r>
    <r>
      <rPr>
        <sz val="10"/>
        <color indexed="8"/>
        <rFont val="Calibri"/>
        <family val="2"/>
        <scheme val="minor"/>
      </rPr>
      <t>สอดคล้องกับประเด็นยุทธศาสตร์ และสอดคล้องกับนโยบายรัฐบาลในการเพิ่มรายได้ ลดรายจ่ายและขยายโอกาสสร้างขีดความสามารถในการแข่งขัน จึงเห็นควรสนับสนุน</t>
    </r>
  </si>
  <si>
    <r>
      <rPr>
        <b/>
        <u/>
        <sz val="10"/>
        <color indexed="8"/>
        <rFont val="Calibri"/>
        <family val="2"/>
        <scheme val="minor"/>
      </rPr>
      <t>กิจกรรม</t>
    </r>
    <r>
      <rPr>
        <b/>
        <sz val="10"/>
        <color indexed="8"/>
        <rFont val="Calibri"/>
        <family val="2"/>
        <scheme val="minor"/>
      </rPr>
      <t xml:space="preserve"> </t>
    </r>
    <r>
      <rPr>
        <sz val="10"/>
        <color indexed="8"/>
        <rFont val="Calibri"/>
        <family val="2"/>
        <scheme val="minor"/>
      </rPr>
      <t>ประชุมสัมมนาเกษตรกรผู้ปลูกส้มโอขาวแตงกวาที่เข้าร่วมโครงการ / วิเคราะห์ดิน / จัดหาปัจจัยการปรับปรุงบำรุงดิน - ปัจจัยการผลิตและวัสดุสำหรับการสาธิต / ผลิตชีวภัณฑ์เพื่อควบคุมศัตรูพืชทดแทนการใช้สารเคมี / จัดประชุมเชิงปฏิบัติการและจัดทำจุดสาธิต 4 อำเภอ / สาธิตติดตั้งระบบการให้น้ำพืชแบบอัตโนมัติ / ตรวจรับรองและตรวจติดตามแปลงแหล่งผลิต (GAP) / ตรวจรับรองสิ่งบ่งชี้ทางภูมิศาสตร์ (GI) / สนับสนุนเข้าร่วมงานแสดงและจำหน่ายสินค้า / ส่งเสริมการขยายพื้นที่ปลูกส้มโอขาวแตงกวาจังหวัดชัยนาท จำนวน 50 ไร่</t>
    </r>
    <r>
      <rPr>
        <u/>
        <sz val="10"/>
        <color indexed="8"/>
        <rFont val="Calibri"/>
        <family val="2"/>
        <scheme val="minor"/>
      </rPr>
      <t/>
    </r>
  </si>
  <si>
    <r>
      <rPr>
        <b/>
        <u/>
        <sz val="10"/>
        <color indexed="8"/>
        <rFont val="Calibri"/>
        <family val="2"/>
        <scheme val="minor"/>
      </rPr>
      <t xml:space="preserve">ความเห็น </t>
    </r>
    <r>
      <rPr>
        <sz val="10"/>
        <color indexed="8"/>
        <rFont val="Calibri"/>
        <family val="2"/>
        <scheme val="minor"/>
      </rPr>
      <t>สอดคล้องกับประเด็นยุทธศาสตร์ และสอดคล้องกับนโยบายรัฐบาลในการเพิ่มรายได้และขยายโอกาสสร้างขีดความสามารถในการแข่งขัน และการผลิตส้มโอซึ่งเป็นสินค้าเด่นของจังหวัดได้รับผลกระทบจากอุทกภัยปี 2554 จำเป็นต้องได้รับการฟื้นฟูและเพิ่มประสิทธิภาพการผลิตเพื่อรักษาฐานรายได้ จึงเห็นควรสนับสนุน</t>
    </r>
  </si>
  <si>
    <r>
      <rPr>
        <b/>
        <u/>
        <sz val="10"/>
        <color indexed="8"/>
        <rFont val="Calibri"/>
        <family val="2"/>
        <scheme val="minor"/>
      </rPr>
      <t>กิจกรรม</t>
    </r>
    <r>
      <rPr>
        <sz val="10"/>
        <color indexed="8"/>
        <rFont val="Calibri"/>
        <family val="2"/>
        <scheme val="minor"/>
      </rPr>
      <t xml:space="preserve">  จัดตั้งกลุ่มเกษตรกรผู้เลี้ยงสัตว์ (ไก่เนื้อ โคเนื้อ) ฝึกอบรมถ่ายทอดองค์ความรู้เพื่อพัฒนาการจัดการฟาร์มเลี้ยงสัตว์ให้เกษตรกร 80 ราย / ฝึกอบรมด้านการบริหารจัดการกลุ่ม จำนวน 100 ราย / สนับสนุนวัสดุการเกษตร/ การตรวจรับรอง ได้แก่ ติดเบอร์ประจำตัวสัตว์ การรับรองพันธุ์ประวัติ การตรวจรับรองฟาร์มปลอดโรคติดต่อที่สำคัญ และการขึ้นทะเบียนฟาร์ม
</t>
    </r>
    <r>
      <rPr>
        <b/>
        <u/>
        <sz val="10"/>
        <rFont val="Calibri"/>
        <family val="2"/>
        <scheme val="minor"/>
      </rPr>
      <t xml:space="preserve">ความเห็น </t>
    </r>
    <r>
      <rPr>
        <sz val="10"/>
        <rFont val="Calibri"/>
        <family val="2"/>
        <scheme val="minor"/>
      </rPr>
      <t xml:space="preserve">สอดคล้องกับประเด็นยุทธศาสตร์จังหวัด และยุทธศาสตร์ของประเทศในการเพิ่มรายได้ เห็นควรสนับสนุนโดยให้ทบทวนเรื่องการจ้างลูกจ้างโครงการซึ่งไม่ตรงตามหลักเกณฑ์
</t>
    </r>
  </si>
  <si>
    <r>
      <rPr>
        <b/>
        <u/>
        <sz val="10"/>
        <rFont val="Calibri"/>
        <family val="2"/>
        <scheme val="minor"/>
      </rPr>
      <t>กิจกรรม</t>
    </r>
    <r>
      <rPr>
        <sz val="10"/>
        <rFont val="Calibri"/>
        <family val="2"/>
        <scheme val="minor"/>
      </rPr>
      <t xml:space="preserve">  ดำเนินการปรับปรุงและพัฒนาแหล่งน้ำเพื่อการเกษตร 34 แห่ง ได้แก่
1 ขุดลอกอ่างเก็บน้ำ ม.7 ต.วังหมัน อ.วัดสิงห์ 
2 ขุดลอกคลองห้วยล้ำ (ตอน 2) ม.2 ต.วังหมัน อ.วัดสิงห์ 
3 ขุดสระเก็บน้ำบ้านหนองจิก ม.6 ต.บ่อแร่ อ.วัดสิงห์ 
4 ขุดลอกคลองบ้านเนินปอ ม.1 ต.หนองบัว อ.วัดสิงห์ </t>
    </r>
  </si>
  <si>
    <r>
      <t xml:space="preserve">33 ก่อสร้างคลองส่งน้ำดาดคอนกรีต ม.3 ต.หาดท่าเสา  อ.เมืองชัยนาท 
34 ขุดลอกคลองระบายน้ำสายสุขสวัสดิ์-คลองห้วยคตวังหมัน ม.9 ต.หนองมะโมง อ.หนองมะโมง 
</t>
    </r>
    <r>
      <rPr>
        <b/>
        <u/>
        <sz val="10"/>
        <rFont val="Calibri"/>
        <family val="2"/>
        <scheme val="minor"/>
      </rPr>
      <t xml:space="preserve">ความเห็น </t>
    </r>
    <r>
      <rPr>
        <sz val="10"/>
        <rFont val="Calibri"/>
        <family val="2"/>
        <scheme val="minor"/>
      </rPr>
      <t>มีความจำเป็นต้องดำเนินการเพื่อสนับสนุนยุทธศาสตร์หลักของจังหวัด เห็นควรสนับสนุน โดยให้จังหวัดตรวจสอบความซ้ำซ้อนกับหน่วยงานอื่น และมีแนวทางที่ชัดเจนในการตรวจสอบและจัดการปริมาณดินที่ขุดลอก จึงเห็นควรสนับสนุน</t>
    </r>
  </si>
  <si>
    <r>
      <rPr>
        <b/>
        <u/>
        <sz val="10"/>
        <color indexed="8"/>
        <rFont val="Calibri"/>
        <family val="2"/>
        <scheme val="minor"/>
      </rPr>
      <t>กิจกรรม</t>
    </r>
    <r>
      <rPr>
        <sz val="10"/>
        <color indexed="8"/>
        <rFont val="Calibri"/>
        <family val="2"/>
        <scheme val="minor"/>
      </rPr>
      <t xml:space="preserve">  ดำเนินการปรับปรุงและก่อสร้างถนน 14 แห่ง
1 ก่อสร้างถนนคอนกรีตเสริมเหล็กสายจอมทอง-บ้านหนองโสน ม.5 ต.หนองแซง อ.หันคา 1,980,000 บ.
2 ก่อสร้างถนนคอนกรีตเสริมเหล็กสายคันคลองห้วยงู ม.1,4 ต.ห้วยงู อ.หันคา 8,757,000 บ.
3 ก่อสร้างถนนคอนกรีตเสริมเหล็กบริเวณคันคลอง ม.10 ต.หันคา อ.หันคา 1,995,000 บ.
4 ก่อสร้างถนนคอนกรีตเสริมเหล็กบริเวณคันคลองบ้านเชี่ยนถึงถนนทางหลวง 3211 ต.หันคา อ.หันคา 1,998,000 บ.</t>
    </r>
  </si>
  <si>
    <r>
      <t xml:space="preserve">13 ก่อสร้างถนนลาดยางแบบแอสฟัลติก ม.9 (เริ่มจากถนนลาดยางถึงเขตตำบลห้วยงู) ต.สามง่ามท่าโบสถ์ อ.หันคา 5,000,000 บ.
14 ก่อสร้างถนนดินผิวจราจรลูกรังสายรอบหมู่บ้านหนองตะขบ ม.4 ต.หนองมะโมง อ.หนองมะโมง 1,930,000 บ.
</t>
    </r>
    <r>
      <rPr>
        <b/>
        <u/>
        <sz val="10"/>
        <rFont val="Calibri"/>
        <family val="2"/>
        <scheme val="minor"/>
      </rPr>
      <t>ความเห็น</t>
    </r>
    <r>
      <rPr>
        <sz val="10"/>
        <rFont val="Calibri"/>
        <family val="2"/>
        <scheme val="minor"/>
      </rPr>
      <t xml:space="preserve"> เป็นโครงสร้างพื้นฐานที่จำเป็นในการสนับสนุนประเด็นยุทธศาสตร์ของจังหวัด แต่ควรจัดลำดับความสำคัญให้เหมาะสมกับงบประมาณที่มีจำกัดและประสานกับส่วนราชการเพื่อดำเนินการในบางส่วนและไม่ให้เกิดความซ้ำซ้อน จึงเห็นควรสนับสนุนโดยปรับลดกิจกรรมลำดับที่ 12-14 งบประมาณรวม 11,930,000 บาท   </t>
    </r>
  </si>
  <si>
    <r>
      <rPr>
        <b/>
        <u/>
        <sz val="10"/>
        <rFont val="Calibri"/>
        <family val="2"/>
        <scheme val="minor"/>
      </rPr>
      <t>กิจกรรม</t>
    </r>
    <r>
      <rPr>
        <b/>
        <sz val="1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 xml:space="preserve">
1. ปะซ่อมหลุม-บ่อ ลอนคลื่นตามมาตรฐานงานซ่อมกรมทางหลวงชนบท พร้อมเกลี่ยแต่งและกำจัดวัชพืชไหล่ทางสองข้าง ระยะทาง 7  กิโลเมตร ลาดยางรองพื้น (Tack  coat) พัฒนาปรับปรุงผิวจราจรโดยการปูเสริมผิวทางแบบ Asphaltic  concrete  หนาไม่น้อยกว่า 0.04 ม.
2. ติดตั้งเครื่องหมายจราจร และป้ายแนะนำแหล่งท่องเที่ยว ติดตั้งเครื่องหมายจราจรบนผิวทาง และตีเส้นแบ่งช่องจราจรใหม่ทั้งหมด
</t>
    </r>
    <r>
      <rPr>
        <b/>
        <u/>
        <sz val="10"/>
        <rFont val="Calibri"/>
        <family val="2"/>
        <scheme val="minor"/>
      </rPr>
      <t>ความเห็น</t>
    </r>
    <r>
      <rPr>
        <sz val="10"/>
        <rFont val="Calibri"/>
        <family val="2"/>
        <scheme val="minor"/>
      </rPr>
      <t xml:space="preserve"> สอดคล้องกับประเด็นยุทธศาสตร์ ในการเพิ่มรายได้จากการท่องเที่ยว จึงเห็นควรสนับสนุน
</t>
    </r>
  </si>
  <si>
    <r>
      <rPr>
        <b/>
        <u/>
        <sz val="10"/>
        <rFont val="Calibri"/>
        <family val="2"/>
        <scheme val="minor"/>
      </rPr>
      <t>กิจกรรม</t>
    </r>
    <r>
      <rPr>
        <b/>
        <sz val="1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 xml:space="preserve">
1.การสนับสนุนการพัฒนาผลิตภัณฑ์ แก่ผู้ผลิต/ผู้ประกอบ OTOP ที่เข้าคัดสรรสุดยอด นตผ.ปี 2555ระดับ 3-5 ดาว   และผู้ผลิต/ผู้ประกอบ OTOP ที่ได้รับการพัฒนาผลิตภัณฑ์  ปี 2555  เป็นเงิน  750,000 บาท จังหวัดร่วมกับเครือข่าย OTOP คัดเลือกกลุ่มเป้าหมาย เข้ากระบวนการพัฒนาผลิตภัณฑ์ ติดตามสรุปผล
2. จัดงาน  OTOP CHAINAT Fair  ภายในจังหวัด 2 ครั้ง เป็นเงิน 250,000 บาทจังหวัดร่วมกับคณะกรรมการเครือข่าย OTOP 
</t>
    </r>
    <r>
      <rPr>
        <b/>
        <u/>
        <sz val="10"/>
        <rFont val="Calibri"/>
        <family val="2"/>
        <scheme val="minor"/>
      </rPr>
      <t>ความเห็น</t>
    </r>
    <r>
      <rPr>
        <sz val="10"/>
        <rFont val="Calibri"/>
        <family val="2"/>
        <scheme val="minor"/>
      </rPr>
      <t xml:space="preserve"> กิจกรรมที่ 1 ไม่ชัดเจน ทั้งเป้าหมายผลิตภัณฑ์ ผู้รับประโยชน์ และกิจกรรมการดำเนินงาน จึงเห็นควรสนับสนุนเฉพาะกิจกรรมที่ 2 งบประมาณ 250,000 ซึ่งสอดคล้องกับยุทธศาสตร์การเพิ่มรายได้และขีดความสามารถในการแข่งขัน   
</t>
    </r>
  </si>
  <si>
    <r>
      <rPr>
        <b/>
        <u/>
        <sz val="10"/>
        <rFont val="Calibri"/>
        <family val="2"/>
        <scheme val="minor"/>
      </rPr>
      <t>กิจกรรม</t>
    </r>
    <r>
      <rPr>
        <b/>
        <sz val="10"/>
        <rFont val="Calibri"/>
        <family val="2"/>
        <scheme val="minor"/>
      </rPr>
      <t xml:space="preserve">   </t>
    </r>
    <r>
      <rPr>
        <sz val="10"/>
        <rFont val="Calibri"/>
        <family val="2"/>
        <scheme val="minor"/>
      </rPr>
      <t xml:space="preserve">
1. จัดประชุม/สัมมนาเพื่อเพิ่มศักยภาพและขีดความสามารถทางการแข่งขัน
- การค้ากับประเทศในอาเซียน
- โอกาส/ผลกระทบจากการเข้าสู่ประชาคมเศรษฐกิจอาเซียน
2. นำสินค้าเป้าหมายเข้าร่วมงานแสดงและจำหน่ายสินค้า Thailand Trade Exhibition และการเจรจาธุรกิจการค้า ซึ่งจัดโดยกรมส่งเสริมการค้าระหว่างประเทศ หรือหน่วยราชการหรือเอกชนต่างๆ จัดขึ้นในต่างประเทศ</t>
    </r>
    <r>
      <rPr>
        <u/>
        <sz val="10"/>
        <rFont val="Calibri"/>
        <family val="2"/>
        <scheme val="minor"/>
      </rPr>
      <t xml:space="preserve">
</t>
    </r>
    <r>
      <rPr>
        <b/>
        <u/>
        <sz val="10"/>
        <rFont val="Calibri"/>
        <family val="2"/>
        <scheme val="minor"/>
      </rPr>
      <t>ความเห็น</t>
    </r>
    <r>
      <rPr>
        <sz val="10"/>
        <rFont val="Calibri"/>
        <family val="2"/>
        <scheme val="minor"/>
      </rPr>
      <t xml:space="preserve"> ยังไม่เห็นควรสนับสนุนงบประมาณ เนื่องจากยังขาดความชัดเจนในเรื่อง 1 สินค้าที่จะส่งเสริม 2 ประเทศคู่เจรจาหรือไปแสดงสินค้า 3 ผลประโยชน์ที่คาดหวังและสรุปผลการดำเนินงานที่ผ่านมาเพื่อประกอบการพิจารณาความเหมาะสมของโครงการ </t>
    </r>
  </si>
  <si>
    <r>
      <rPr>
        <b/>
        <u/>
        <sz val="10"/>
        <rFont val="Calibri"/>
        <family val="2"/>
        <scheme val="minor"/>
      </rPr>
      <t>กิจกรรม</t>
    </r>
    <r>
      <rPr>
        <sz val="10"/>
        <rFont val="Calibri"/>
        <family val="2"/>
        <scheme val="minor"/>
      </rPr>
      <t xml:space="preserve"> ดำเนินการปรับปรุงพื้นที่บริเวณหัวงานโครงการส่งน้ำและบำรุงรักษาเขื่อนเจ้าพระยา เป็นแหล่งท่องเที่ยวที่สวยงามของจังหวัดชัยนาท
</t>
    </r>
    <r>
      <rPr>
        <b/>
        <u/>
        <sz val="10"/>
        <rFont val="Calibri"/>
        <family val="2"/>
        <scheme val="minor"/>
      </rPr>
      <t>ความเห็น</t>
    </r>
    <r>
      <rPr>
        <sz val="10"/>
        <rFont val="Calibri"/>
        <family val="2"/>
        <scheme val="minor"/>
      </rPr>
      <t xml:space="preserve"> ดำเนินการในพื้นที่ส่วนราชการ ควรเจียดจ่ายจากงบประมาณของส่วนราชการ
</t>
    </r>
  </si>
  <si>
    <r>
      <rPr>
        <b/>
        <u/>
        <sz val="10"/>
        <color indexed="8"/>
        <rFont val="Calibri"/>
        <family val="2"/>
        <scheme val="minor"/>
      </rPr>
      <t>กิจกรรม</t>
    </r>
    <r>
      <rPr>
        <b/>
        <sz val="10"/>
        <color indexed="8"/>
        <rFont val="Calibri"/>
        <family val="2"/>
        <scheme val="minor"/>
      </rPr>
      <t xml:space="preserve"> </t>
    </r>
    <r>
      <rPr>
        <sz val="10"/>
        <color indexed="8"/>
        <rFont val="Calibri"/>
        <family val="2"/>
        <scheme val="minor"/>
      </rPr>
      <t xml:space="preserve">
1. สร้างเสริมความรู้ ความเข้าใจ และพัฒนาศักยภาพของประชาชนชาวชัยนาท รายกลุ่มอาชีพ เช่น เกษตรกรรม แรงงาน การท่องเที่ยว ฯลฯ เพื่อให้มีความพร้อมการเข้าสู่อาเซียนได้อย่างมีประสิทธิภาพ
   - จัดประชุมสัมมนาประชาชนตามกลุ่มอาชีพ 10 รุ่น ๆ ละ 200 คน ระยะเวลา รุ่นละ 2 วัน รวม 2,000 คน
</t>
    </r>
    <r>
      <rPr>
        <u/>
        <sz val="10"/>
        <color indexed="8"/>
        <rFont val="Calibri"/>
        <family val="2"/>
        <scheme val="minor"/>
      </rPr>
      <t/>
    </r>
  </si>
  <si>
    <r>
      <rPr>
        <b/>
        <u/>
        <sz val="10"/>
        <color indexed="8"/>
        <rFont val="Calibri"/>
        <family val="2"/>
        <scheme val="minor"/>
      </rPr>
      <t>ความเห็น</t>
    </r>
    <r>
      <rPr>
        <sz val="10"/>
        <color indexed="8"/>
        <rFont val="Calibri"/>
        <family val="2"/>
        <scheme val="minor"/>
      </rPr>
      <t xml:space="preserve"> สอดคล้องกับประเด็นยุทธศาสตร์ของจังหวัด และยุทธศาสตร์ของประเทศในการเข้าสู่ประชาคมอาเซียน 2558 จึงเห็นควรสนับสนุน</t>
    </r>
  </si>
  <si>
    <r>
      <rPr>
        <b/>
        <u/>
        <sz val="10"/>
        <color indexed="8"/>
        <rFont val="Calibri"/>
        <family val="2"/>
        <scheme val="minor"/>
      </rPr>
      <t>กิจกรรม</t>
    </r>
    <r>
      <rPr>
        <b/>
        <sz val="10"/>
        <color indexed="8"/>
        <rFont val="Calibri"/>
        <family val="2"/>
        <scheme val="minor"/>
      </rPr>
      <t xml:space="preserve"> </t>
    </r>
    <r>
      <rPr>
        <sz val="10"/>
        <color indexed="8"/>
        <rFont val="Calibri"/>
        <family val="2"/>
        <scheme val="minor"/>
      </rPr>
      <t xml:space="preserve">
1. กิจกรรมการสร้างผู้ดูแลสุขภาพประจำครัวเรือนและครือข่าย
 - คัดเลือกผู้ดูแลสุขภาพประจำครอบครัว จากกลุ่มประชาชน/นักเรียน จากหมู่บ้านสุขภาพดีวิถีชัยนาท จำนวน 127 หมู่บ้าน หมู่บ้านละ 5 คน
- จัดอบรมครู ก หลักสูตร “ผู้ดูแลสุขภาพประจำครอบครัว” อำเภอละ 10 คน 8 อำเภอ จำนวน 80 คน
 - จัดอบรม ผู้ดูแลสุขภาพประจำครอบครัว จังหวัดชัยนาท จำนวน 635 คน
 - จัดหาวัสดุ/อุปกรณ์การดูแลสุขภาพประจำครอบครัว สำหรับผู้ดูแลสุขภาพประจำครอบครัว  จำนวน 635 ชุด
 - การควบคุมกำกับและติดตามประเมินผล โดยมีการติดตามกิจกรรมของผู้ดูแลสุขภาพประจำครอบครัว ตามเกณฑ์ และบทบาทหน้าที่ จำนวน 2 ครั้ง/ปี
 - จัดเวทีแลกเปลี่ยนเรียนรู้ การดำเนินงานของผู้ดูแลสุขภาพประจำครอบครัวระดับอำเภอ และระดับจังหวัด จำนวน 1 ครั้ง/ปี</t>
    </r>
  </si>
  <si>
    <r>
      <t xml:space="preserve">2. กิจกรรมอาหารปลอดภัยในชุมชนและแหล่งท่องเที่ยว 
 - จัดมหกรรมอาหารสมุนไพรพิชิตโรค และเปิดถนนสายอาหารปลอดภัยจังหวัดชัยนาท (4วัน) / พัฒนาศักยภาพภาคีเครือข่าย / เฝ้าระวังสารปนเปื้อน 6 ชนิด
 - สนับสนุนการจัดกิจกรรม ส่งเสริมสุขภาพ ป้องกันโรค และภัยสุขภาพ ระดับพื้นที่ และระดับจังหวัด
</t>
    </r>
    <r>
      <rPr>
        <b/>
        <u/>
        <sz val="10"/>
        <color indexed="8"/>
        <rFont val="Calibri"/>
        <family val="2"/>
        <scheme val="minor"/>
      </rPr>
      <t>ความเห็น</t>
    </r>
    <r>
      <rPr>
        <sz val="10"/>
        <color indexed="8"/>
        <rFont val="Calibri"/>
        <family val="2"/>
        <scheme val="minor"/>
      </rPr>
      <t xml:space="preserve"> เห็นควรสนับสนุนกิจกรรมที่ 2 กิจกรรมอาหารปลอดภัยในชุมชนและแหล่งท่องเที่ยว วงเงิน 1,600,000 บาท ซึ่งจะเป็นการกระตุ้น Demand การบริโภคอาหารปลอดภัย และควรให้มีความเชื่อมโยงกับการผลิตอาหารปลอดภัยของจังหวัด  สำหรับกิจกรรมที่ 1 การสร้างผู้ดูแลสุขภาพประจำครัวเรือนควรดำเนินการ โดยใช้เครือข่าย อสม. ที่มีอยู่แล้ว หนุนเสริมในส่วนที่ยังขาด </t>
    </r>
  </si>
  <si>
    <r>
      <rPr>
        <b/>
        <u/>
        <sz val="10"/>
        <rFont val="Calibri"/>
        <family val="2"/>
        <scheme val="minor"/>
      </rPr>
      <t>กิจกรรม</t>
    </r>
    <r>
      <rPr>
        <sz val="10"/>
        <rFont val="Calibri"/>
        <family val="2"/>
        <scheme val="minor"/>
      </rPr>
      <t xml:space="preserve"> จัดประชุมภาคีเครือข่าย / จัดอบรมเชิงปฏิบัติการ / จัดสัมมนาเชิงปฏิบัติการเพื่อแลกเปลี่ยนประสบการณ์ / จัดสัมมนาสรุปโครงการ เพื่อหาแนวทางที่เป็นมาตรฐานร่วมกัน
</t>
    </r>
    <r>
      <rPr>
        <b/>
        <u/>
        <sz val="10"/>
        <rFont val="Calibri"/>
        <family val="2"/>
        <scheme val="minor"/>
      </rPr>
      <t>ความเห็น</t>
    </r>
    <r>
      <rPr>
        <sz val="10"/>
        <rFont val="Calibri"/>
        <family val="2"/>
        <scheme val="minor"/>
      </rPr>
      <t xml:space="preserve"> สอดคล้องกับยุทธศาสตร์การพัฒนาคุณภาพคน และส่วนราชการมีขีดความสามารถจำกัดไม่เพียงพอกับการให้บริการได้อย่างทั่วถึง แต่ควรกำหนดเป้าหมายผู้เข้ารับการอบรมตามสัดส่วนผู้พิการในพื้นที่
</t>
    </r>
  </si>
  <si>
    <r>
      <rPr>
        <b/>
        <u/>
        <sz val="10"/>
        <color indexed="8"/>
        <rFont val="Calibri"/>
        <family val="2"/>
        <scheme val="minor"/>
      </rPr>
      <t>กิจกรรม</t>
    </r>
    <r>
      <rPr>
        <b/>
        <sz val="10"/>
        <color indexed="8"/>
        <rFont val="Calibri"/>
        <family val="2"/>
        <scheme val="minor"/>
      </rPr>
      <t xml:space="preserve"> </t>
    </r>
    <r>
      <rPr>
        <sz val="10"/>
        <color indexed="8"/>
        <rFont val="Calibri"/>
        <family val="2"/>
        <scheme val="minor"/>
      </rPr>
      <t xml:space="preserve">
1. ฝึกทบทวนอาสาสมัครตำรวจชุมชน/หมู่บ้าน เข้ามามีส่วนร่วมในงานตำรวจเพื่อป้องกันอาชญากรรม รวม 60 หมู่บ้าน หมู่บ้านละ 5 คน รวม 300 คน จำนวน 3 รุ่นๆ ละ 1 วัน
2. ตั้งจุดตรวจ และสายตรวจอาสาสมัครตำรวจชุมชนร่วมปฏิบัติ เครือข่ายภาคประชาชน จุดเสี่ยง
</t>
    </r>
    <r>
      <rPr>
        <b/>
        <u/>
        <sz val="10"/>
        <color indexed="8"/>
        <rFont val="Calibri"/>
        <family val="2"/>
        <scheme val="minor"/>
      </rPr>
      <t>ความเห็น</t>
    </r>
    <r>
      <rPr>
        <b/>
        <sz val="10"/>
        <color indexed="8"/>
        <rFont val="Calibri"/>
        <family val="2"/>
        <scheme val="minor"/>
      </rPr>
      <t xml:space="preserve"> </t>
    </r>
    <r>
      <rPr>
        <sz val="10"/>
        <color indexed="8"/>
        <rFont val="Calibri"/>
        <family val="2"/>
        <scheme val="minor"/>
      </rPr>
      <t xml:space="preserve"> เป็นภารกิจของส่วนราชการ ควรเจียดจ่ายจากงบประมาณของส่วนราชการ</t>
    </r>
  </si>
  <si>
    <r>
      <rPr>
        <b/>
        <u/>
        <sz val="10"/>
        <color indexed="8"/>
        <rFont val="Calibri"/>
        <family val="2"/>
        <scheme val="minor"/>
      </rPr>
      <t>กิจกรรม</t>
    </r>
    <r>
      <rPr>
        <sz val="10"/>
        <color indexed="8"/>
        <rFont val="Calibri"/>
        <family val="2"/>
        <scheme val="minor"/>
      </rPr>
      <t xml:space="preserve">  พัฒนาคณะกรรมการหมู่บ้าน 5,050 คน  1 ครั้ง/ปี  / ฝึกอบรมคณะบุคคลที่ได้รับการเสนอชื่อเป็นผู้ไกล่เกลี่ยและประนอมข้อพิพาทของอำเภอ  240 คน  1 ครั้ง/ปี 
</t>
    </r>
    <r>
      <rPr>
        <b/>
        <u/>
        <sz val="10"/>
        <color indexed="8"/>
        <rFont val="Calibri"/>
        <family val="2"/>
        <scheme val="minor"/>
      </rPr>
      <t>ความเห็น</t>
    </r>
    <r>
      <rPr>
        <sz val="10"/>
        <color indexed="8"/>
        <rFont val="Calibri"/>
        <family val="2"/>
        <scheme val="minor"/>
      </rPr>
      <t xml:space="preserve">  เป็นภารกิจของส่วนราชการ ควรเจียดจ่ายจากงบประมาณของส่วนราชการ
</t>
    </r>
  </si>
  <si>
    <r>
      <rPr>
        <b/>
        <u/>
        <sz val="10"/>
        <rFont val="Calibri"/>
        <family val="2"/>
        <scheme val="minor"/>
      </rPr>
      <t>กิจกรรม</t>
    </r>
    <r>
      <rPr>
        <sz val="10"/>
        <rFont val="Calibri"/>
        <family val="2"/>
        <scheme val="minor"/>
      </rPr>
      <t xml:space="preserve">  กำจัดวัชพืชและสิ่งกีดขวางทางน้ำ / ร่วมกับส่วนท้องถิ่นดำเนินการนำวัชพืชและผักตบชวาทำปุ๋ยหมักอินทรีย์</t>
    </r>
    <r>
      <rPr>
        <u/>
        <sz val="10"/>
        <rFont val="Calibri"/>
        <family val="2"/>
        <scheme val="minor"/>
      </rPr>
      <t xml:space="preserve">
</t>
    </r>
    <r>
      <rPr>
        <b/>
        <u/>
        <sz val="10"/>
        <rFont val="Calibri"/>
        <family val="2"/>
        <scheme val="minor"/>
      </rPr>
      <t>ความเห็น</t>
    </r>
    <r>
      <rPr>
        <sz val="10"/>
        <rFont val="Calibri"/>
        <family val="2"/>
        <scheme val="minor"/>
      </rPr>
      <t xml:space="preserve"> เป็นภารกิจของท้องถิ่นและงบประมาณไม่สูง สมควรใช้งบประมาณของส่วนท้องถิ่นในการดำเนินการ
</t>
    </r>
  </si>
  <si>
    <r>
      <rPr>
        <b/>
        <u/>
        <sz val="10"/>
        <color indexed="8"/>
        <rFont val="Calibri"/>
        <family val="2"/>
        <scheme val="minor"/>
      </rPr>
      <t xml:space="preserve">กิจกรรม
</t>
    </r>
    <r>
      <rPr>
        <sz val="10"/>
        <color indexed="8"/>
        <rFont val="Calibri"/>
        <family val="2"/>
        <scheme val="minor"/>
      </rPr>
      <t xml:space="preserve">1. กิจกรรมเพิ่มพื้นที่สีเขียวตามโครงการประชาอาสาปลูกป่า  800 ล้านกล้า  80 พรรษามหาราชินี 150,000 บาท 
 - จัดพิธีปลูกต้นไม้เนื่องในวันต้นไม้ประจำปีของชาติ  (วันวิสาขบูชา)  เป็นเงิน 75,000 บาท
 - จัดพิธีปลูกต้นไม้เนื่องในวันเฉลิมพระชนมพรรษา  สมเด็จพระนางเจ้าฯ  พระบรมราชินีนาถ  เป็นเงิน 75,000 บาท
 2. กิจกรรมส่งเสริมปลูกไผ่กิมซุ่ง 850,000 บาท </t>
    </r>
    <r>
      <rPr>
        <u/>
        <sz val="10"/>
        <color indexed="8"/>
        <rFont val="Calibri"/>
        <family val="2"/>
        <scheme val="minor"/>
      </rPr>
      <t xml:space="preserve">
</t>
    </r>
    <r>
      <rPr>
        <b/>
        <u/>
        <sz val="10"/>
        <color indexed="8"/>
        <rFont val="Calibri"/>
        <family val="2"/>
        <scheme val="minor"/>
      </rPr>
      <t>ความเห็น</t>
    </r>
    <r>
      <rPr>
        <b/>
        <sz val="10"/>
        <color indexed="8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เป็นภารกิจที่ส่วนราชการได้รับมอบหมายให้เป็นผู้ดำเนินงานหลัก ควรเจียดจ่ายจากงบประมาณของส่วนราชการ</t>
    </r>
    <r>
      <rPr>
        <u/>
        <sz val="10"/>
        <rFont val="Calibri"/>
        <family val="2"/>
        <scheme val="minor"/>
      </rPr>
      <t xml:space="preserve">
</t>
    </r>
  </si>
  <si>
    <r>
      <rPr>
        <b/>
        <u/>
        <sz val="10"/>
        <rFont val="Calibri"/>
        <family val="2"/>
        <scheme val="minor"/>
      </rPr>
      <t>กิจกรรม</t>
    </r>
    <r>
      <rPr>
        <sz val="10"/>
        <rFont val="Calibri"/>
        <family val="2"/>
        <scheme val="minor"/>
      </rPr>
      <t xml:space="preserve">  ส่งเสริมเทคโนโลยีพลังงานทดแทน จัดซื้อ/จ้างเทคโนโลยีพลังงาน / อบรมเชิงปฏิบัติการ การใช้และดูแลรักษาอุปกรณ์ จำนวน 2 ครั้ง</t>
    </r>
    <r>
      <rPr>
        <u/>
        <sz val="10"/>
        <rFont val="Calibri"/>
        <family val="2"/>
        <scheme val="minor"/>
      </rPr>
      <t xml:space="preserve">
</t>
    </r>
    <r>
      <rPr>
        <b/>
        <u/>
        <sz val="10"/>
        <rFont val="Calibri"/>
        <family val="2"/>
        <scheme val="minor"/>
      </rPr>
      <t>ความเห็น</t>
    </r>
    <r>
      <rPr>
        <sz val="10"/>
        <rFont val="Calibri"/>
        <family val="2"/>
        <scheme val="minor"/>
      </rPr>
      <t xml:space="preserve"> เป็นภารกิจของส่วนราชการ ควรเจียดจ่ายจากงบประมาณของส่วนราชการ
</t>
    </r>
  </si>
  <si>
    <r>
      <rPr>
        <b/>
        <u/>
        <sz val="10"/>
        <color indexed="8"/>
        <rFont val="Calibri"/>
        <family val="2"/>
        <scheme val="minor"/>
      </rPr>
      <t>กิจกรรม</t>
    </r>
    <r>
      <rPr>
        <sz val="10"/>
        <color indexed="8"/>
        <rFont val="Calibri"/>
        <family val="2"/>
        <scheme val="minor"/>
      </rPr>
      <t xml:space="preserve"> ฝึกอบรมเชิงปฏิบัติการให้กับเจ้าหน้าที่/ประชาชนในชุมชนและผู้ประกอบการโรงฆ่าสัตว์/ ประชาสัมพันธ์โครงการส่งเสริมและเพิ่มประสิทธิภาพระบบการจัดการของเสียและเศษวัสดุเหลือใช้ เพื่อผลิตเป็นพลังงานทดแทน/ ส่งเสริมและพัฒนาโรงฆ่าสัตว์และชุมชน เพื่อการพัฒนาเป็นศูนย์การเรียนรู้ด้านพลังงานทดแทนฯ/ศึกษาดูงานในพื้นที่ต้นแบบในการดำเนินการบริหารจัดการกลุ่มฯและผู้ผลิตก๊าซชีวภาพ/ สร้างบ่อก๊าซชีวภาพในโรงฆ่าสัตว์ พร้อมติดตั้งอุปกรณ์/ จับพิกัดพื้นที่ดำเนินการและเก็บตัวอย่างน้ำเสียจากโรงฆ่าสัตว์</t>
    </r>
    <r>
      <rPr>
        <b/>
        <sz val="10"/>
        <color indexed="8"/>
        <rFont val="Calibri"/>
        <family val="2"/>
        <scheme val="minor"/>
      </rPr>
      <t xml:space="preserve">
</t>
    </r>
    <r>
      <rPr>
        <b/>
        <u/>
        <sz val="10"/>
        <color indexed="8"/>
        <rFont val="Calibri"/>
        <family val="2"/>
        <scheme val="minor"/>
      </rPr>
      <t>ความเห็น</t>
    </r>
    <r>
      <rPr>
        <b/>
        <sz val="10"/>
        <color indexed="8"/>
        <rFont val="Calibri"/>
        <family val="2"/>
        <scheme val="minor"/>
      </rPr>
      <t xml:space="preserve"> </t>
    </r>
    <r>
      <rPr>
        <sz val="10"/>
        <color indexed="8"/>
        <rFont val="Calibri"/>
        <family val="2"/>
        <scheme val="minor"/>
      </rPr>
      <t xml:space="preserve">เป็นการลงทุนให้กับเอกชน ไม่สอดคล้องกับหลักเกณฑ์
   </t>
    </r>
  </si>
  <si>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สอดคล้องกับประเด็นยุทธศาสตร์ เพื่อสร้างมูลค่าผลผลิดพืชโดยการผลิตให้ปลอดภัยได้มาตรฐาน, สอดคล้องกับนโยบายรัฐบาลในการลดต้นทุนการผลิต และขยายโอกาสสร้างขีดความสามารถในการแข่งขัน จึงเห็นควรสนับสนุน เนื่องจากเป็นงานที่ดำเนินการต่อเนื่อง จึงควรมีการติดตามประเมินผลการดำเนินการปี 2555 - 2556 </t>
    </r>
    <r>
      <rPr>
        <b/>
        <sz val="10"/>
        <color indexed="8"/>
        <rFont val="Tahoma"/>
        <family val="2"/>
      </rPr>
      <t xml:space="preserve">ข้อสังเกต </t>
    </r>
    <r>
      <rPr>
        <sz val="10"/>
        <color indexed="8"/>
        <rFont val="Tahoma"/>
        <family val="2"/>
      </rPr>
      <t xml:space="preserve">กิจกรรมพัฒนาพัฒนาแหล่งน้ำเพื่อการเกษตร จำนวน 4 แห่ง เป็นรายการสิ่งก่อสร้างที่มีราคาต่อหน่วยต่ำกว่า 2 ล้านบาท
</t>
    </r>
  </si>
  <si>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สอดคล้องกับประเด็นยุทธศาสตร์ เป็นการส่งเสริมให้เกษตรกรมีอาชีพและมีรายได้อย่างต่อเนื่อง  และสอดคล้องกับนโยบายรัฐบาลในการเพิ่มรายได้ จึงเห็นควรสนับสนุน อย่างไรก็ตามต้องมีแนวทางที่ชัดเจนในการให้เกษตรกรพึ่งตัวเองได้ในการผลิตรอบต่อไป
</t>
    </r>
  </si>
  <si>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สอดคล้องกับประเด็นยุทธศาสตร์ และ Positioning ของจังหวัด เป็นการพัฒนาแหล่งท่องเที่ยว และอำนวยความสะดวกในการเข้าสู่แหล่งท่องเที่ยว และสอดคล้องกับนโยบายรัฐบาลในการเพิ่มรายได้ จึงเห็นควรสนับสนุน
</t>
    </r>
    <r>
      <rPr>
        <b/>
        <sz val="10"/>
        <color indexed="8"/>
        <rFont val="Tahoma"/>
        <family val="2"/>
      </rPr>
      <t>ข้อสังเกต</t>
    </r>
    <r>
      <rPr>
        <sz val="10"/>
        <color indexed="8"/>
        <rFont val="Tahoma"/>
        <family val="2"/>
      </rPr>
      <t xml:space="preserve"> กิจกรรมติดตั้งเสาไฟฟ้าประติมากรรมรูปไหสี่หู เพื่อการท่องเที่ยวเชิงอนุรักษ์เตาเผาแม่น้ำน้อย รายการที่ 3 - 5 และกิจกรรมถนนเพื่อการท่องเที่ยวเชิงอนุรักษ์ไหสี่หู เตาเผาแม่น้ำน้อย รายการที่ 2 เป็นรายการสิ่งก่อสร้างที่มีราคาต่อหน่วยต่ำกว่า 2 ล้านบาท
</t>
    </r>
  </si>
  <si>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สอดคล้องกับประเด็นยุทธศาสตร์ เป็นการพัฒนาผลิตภัณฑ์ชุมชน และสอดคล้องกับนโยบายรัฐบาลในการเพิ่มรายได้ และขยายโอกาสสร้างขีดความสามารถในการแข่งขัน จึงเห็นควรสนับสนุน
</t>
    </r>
  </si>
  <si>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สอดคล้องกับประเด็นยุทธศาสตร์ เป็นการพัฒนาบุคลากรที่เกียวเนื่องกับการท่องเที่ยว และสอดคล้องกับนโยบายรัฐบาลในการเพิ่มรายได้ และขยายโอกาสสร้างขีดความสามารถในการแข่งขัน จึงเห็นควรสนับสนุน
</t>
    </r>
  </si>
  <si>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</t>
    </r>
    <r>
      <rPr>
        <sz val="10"/>
        <color indexed="8"/>
        <rFont val="Tahoma"/>
        <family val="2"/>
      </rPr>
      <t xml:space="preserve">สอดคล้องกับประเด็นยุทธศาสตร์และ Positioning ของจังหวัด จึงเห็นควรสนับสนุน ทั้งนี้ ในการจัดงานประเพณีและกิจกรรมส่งเสริมการท่องเที่ยวควรมีการบูรณาการร่วมกับส่วนท้องถิ่นในพื้นที่ด้วย
</t>
    </r>
  </si>
  <si>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สอดคล้องกับประเด็นยุทธศาสตร์ และสอดคล้องกับนโยบายรัฐบาลด้านคุณภาพชีวิต จึงเห็นควรสนับสนุน
</t>
    </r>
  </si>
  <si>
    <r>
      <t>ความเห็น</t>
    </r>
    <r>
      <rPr>
        <sz val="10"/>
        <color indexed="8"/>
        <rFont val="Tahoma"/>
        <family val="2"/>
      </rPr>
      <t xml:space="preserve"> สอดคล้องกับประเด็นยุทธศาสตร์ และสอดคล้องกับนโยบายรัฐบาลด้านคุณภาพชีวิต จึงเห็นควรสนับสนุน
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</si>
  <si>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เป็นกิจกรรมการขุดลอกและพัฒนาแก้มลิง อ่างเก็บน้ำ รวม 13 แห่งใน 4 จังหวัด ได้แก่
1. ขุดลอกทำแก้มลิงบึงน้ำเขียว(ช่วงที่2) ต.คุ้งสำเภา อ.มโนรมย์ จ.ชัยนาท 
2. ขุดลอกแก้มลิงบึงระเม็ง ต.ท่าชัย อ.เมือง จ.ชัยนาท
3. ขุดลอกแก้มลิงบึงนางลือ หมู่ที่ 1, 3 ต.นางลือ อ.เมือง ชัยนาท
4. ขุดลอกคลองแดง พร้อมอาคารประกอบ ต.ทองเอน อ.อินทร์บุรี จ.สิงห์บุรี
5. ขุดลอกแก้มลิงคลองหนองปากลาด ต.หัวไผ่ อ.เมือง จ.สิงห์บุรึ
</t>
    </r>
  </si>
  <si>
    <t>11. ขุดลอกคลองทางควาย - คลองท้องวัว ต.คลองขนาก, บางจัก อ.วิเศษชัยชาญ จ.อ่างทอง
12. ขุดลอกคลองสี่ร้อย ต.หัวตะพาน, สี่ร้อย อ.วิเศษชัยชาญ จ.อ่างทอง
13. ขุดลอกแก้มลิงลาดคล้า - รางจิก (ระยะที่ 2)  อ.เมือง จ.อ่างทอง</t>
  </si>
  <si>
    <t>1. โครงการป้องกันและลดผลกระทบภัยพิบัติจากน้ำ ระยะที่ 2</t>
  </si>
  <si>
    <t>2. โครงการป้องกันและแก้ไขปัญหาคุณภาพน้ำในแม่น้ำสายหลัก</t>
  </si>
  <si>
    <t>3. โครงการจัดการสิ่งกีดขวางทางน้ำในแหล่งน้ำและแม่น้ำสายหลัก</t>
  </si>
  <si>
    <t>4.โครงการจัดหาและพัฒนาแหล่งน้ำเพื่อรองรับการบริหารจัดการน้ำอย่างเป็นระบบ</t>
  </si>
  <si>
    <t>ด้านประมง  80 ฟาร์ม ด้านปศุสัตว์ 15 ฟาร์ม กลุ่มวิสาหกิจชุมชน/สถาบันเกษตรกร 14 กลุ่ม/โรงสีข้าวชุมชน 9 แห่ง แหล่งจำหน่ายสินค้าคุณภาพ Q (ตลาดสด แผงลอย ร้านค้า ร้านอาหาร ฯลฯ) 44 แห่ง และศูนย์เรียนรู้เศรษฐกิจการเพาะเลี้ยงสัตว์น้ำโดยใช้เทคโนโลยีชีวภาพ 4 ศูนย์ และเพิ่มกิจกรรมส่งเสริมการผลิตข้าวเพื่อสุขภาพแบบครบวงจร รวมทั้งการปรับปรุงแหล่งน้ำเพื่อการเกษตร</t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</si>
  <si>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ก่อสร้างสถานีเตือนภัยพร้อมจัดหาและติดตั้งอุปกรณ์  จำนวน 63 สถานี,  ปรับปรุงสถานีหลัก (Master Station) ซึ่งเป็นที่ตั้งของห้องควบคุมระบบ (Control Room) ที่ศูนย์ป้องกันและบรรเทาสาธารณภัย เขต ๑๖ ชัยนาท ให้เป็นปัจุบัน, สร้างเครือข่าย ร่วมกับ อปท. แจ้งเตือนภัยในพื้นที่ และให้ความรู้ในการใช้งานระบบเฝ้าระวังและแจ้งเตือนภัย 
</t>
    </r>
    <r>
      <rPr>
        <b/>
        <u/>
        <sz val="10"/>
        <color rgb="FFFF0000"/>
        <rFont val="Tahoma"/>
        <family val="2"/>
      </rPr>
      <t/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</si>
  <si>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คัดเลือกพื้นที่ที่เป็นความต้องการของท้องถิ่นและประชาชนในเขตพื้นที่ 4 จังหวัด,  ดำเนินการกำจัดวัชพืชและสิ่งกีดขวางทางน้ำ, ร่วมกับส่วนท้องถิ่นดำเนินการนำวัชพืชและผักตบชวาทำปุ๋ยหมักอินทรีย์, อบรมเครือข่าย ทสม. ในการสร้างจิตสำนึกอนุรักษ์แหล่งน้ำและร่วมกันแก้ไขปัญหาวัชพืชและผักตบชวา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</si>
  <si>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จัด Road show ส่งเสริมการท่องเที่ยวกลุ่มจังหวัด, ผลิตสื่อ ปชส.เส้นทางท่องเที่ยวเสด็จประพาสต้น, ทำป้ายแหล่งท่องเที่ยวตามเส้นทางเสด็จประพาสต้น
</t>
    </r>
  </si>
  <si>
    <t xml:space="preserve"> โดยให้ทดลองนำร่องร้อยละ 10 ของเป้าหมายก่อน เพื่อประเมินความคุ้มค่าต่อเกษตรกร เครื่องทอด 4 เครื่อง เป็นเงิน 1.4 ล้านบาทตู้อบพลังงานความร้อน จำนวน 4เครื่อง เป็นเงิน 2 ล้านบาท โรงสีข้าวขนาด 2 ตัน จำนวน 4 โรง เป็นเงิน 3.28 บาท ยุ้งฉาง 1 หลัง 1 ล้านบาท เสื้อ 935,000 บาท ค่าผลิตสื่อประชาสัมพันธ์ + ชุดมาสคอต 605,000 บาท และค่าจ้างที่ปรึกษาดำเนินการเตรียมความพร้อมและพัฒนาผู้ประกอบการ SMEs ในการบริหารจัดการเข้าสู่ตลาด AEC 7.4 ล้านบาท 
</t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</si>
  <si>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อบรมพัฒนาบุคลากรด้านการท่องเที่ยวเข้าสู่ AEC, พัฒนาอาสาสมัครช่วยเหลือนักท่องเที่ยว  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สอดคล้องกับประเด็นยุทธศาสตร์ และ นโยบาย New growth model เรื่องเพิ่มรายได้และสร้างความสามารถในการแข่งขัน
</t>
    </r>
  </si>
  <si>
    <t xml:space="preserve">1. การสร้างมูลค่าเพิ่มการพัฒนาอาหารปลอดภัย </t>
  </si>
  <si>
    <t>1.1 โครงการเพิ่มศักยภาพการผลิตและการแปรรูปข้าวคุณภาพจังหวัดลพบุรี</t>
  </si>
  <si>
    <t>กิจกรรมที่ 1 ส่งเสริมการปรับปรุงบำรุงดิน</t>
  </si>
  <si>
    <t>กิจกรรมที่ 2 ส่งเสริมการผลิตข้าวคุณภาพ</t>
  </si>
  <si>
    <t>กิจกรรมที่ 3 สร้างความเข้มแข็งกลุ่มเกษตรกรปลูกข้าวคุณภาพ</t>
  </si>
  <si>
    <t>พัฒนาบรรจุภัณฑ์ เพื่อเป็นสัญลักษณ์ จังหวัดลพบุรี</t>
  </si>
  <si>
    <t>1.2 โครงการบริหารจัดการ Farm ครบวงจร และระบบมาตรฐาน(สร้างและพัฒนามูลค่าเพิ่มให้แก่ภาคเกษตรกรรมตลอดห่วงโซ่อุปทาน)</t>
  </si>
  <si>
    <r>
      <t xml:space="preserve">เป็นการให้ความรู้และส่งเสริมการผลิตสินค้าเกษตรและอาหารปลอดภัยให้เกษตรกรแบบครบวงจร จนถึงกระบวนการจำหน่าย สอดคล้องกับยุทธศาสตร์ของจังหวัด </t>
    </r>
    <r>
      <rPr>
        <b/>
        <u/>
        <sz val="10"/>
        <rFont val="Tahoma"/>
        <family val="2"/>
      </rPr>
      <t>เห็นควรสนับสนุน</t>
    </r>
    <r>
      <rPr>
        <b/>
        <sz val="10"/>
        <rFont val="Tahoma"/>
        <family val="2"/>
      </rPr>
      <t xml:space="preserve"> ทั้งนี้ เพื่อให้เกษตรกรอยู่ได้อย่างยั่งยืน เป้าหมายรายได้ที่เพิ่มขึ้นจะต้องครอบคลุมต้นทุนที่ได้รับการอุดหนุนจากโครงการทั้งหมด
</t>
    </r>
  </si>
  <si>
    <t>กิจกรรมที่ 1 การพัฒนาการผลิตพืชเศรษฐกิจ(พืชไร่) ให้ได้มาตรฐานอาหารปลอดภัย</t>
  </si>
  <si>
    <t>กิจกรรมที่ 2 ส่งเสริมและขยายผลการผลิตไก่ไทยละโว้</t>
  </si>
  <si>
    <t>กิจกรรมที่ 3 ส่งเสริมการเลี้ยงแพะอย่างเป็นระบบ</t>
  </si>
  <si>
    <t>เป้าหมายเกษตรกรเลี้ยงแพะ 160 ราย จัดตั้งกลุ่ม ถ่ายทอดความรู้และเทคโนโลยีการเลี้ยงแพะ การดูแลสุขภาพสัตว์ ปรับปรุงพันธุ์ด้วยวิธีผสมเทียม สนับสนุนปัจจัยการผลิต และสร้างเครือข่ายผู้ผลิตและจำหน่าย</t>
  </si>
  <si>
    <t>จัดอบรมเกษตรกร 300 คน ส่งเสริมการปลูกพืชอาหารสัตว์ 1500 ไร่ พัฒนาฟาร์มให้ได้การรับรองมาตรฐาน</t>
  </si>
  <si>
    <t>กิจกรรมที่ 5 ฟื้นฟูพันธุ์สัตว์น้ำในแหล่งน้ำธรรมชาติ</t>
  </si>
  <si>
    <t>กิจกรรมที่ 6 บริหารจัดการน้ำเพื่อรองรับการพัฒนาด้านการเกษตร</t>
  </si>
  <si>
    <t>กิจกรรมที่ 7 พัฒนายกระดับมาตรฐานเส้นทางเข้าพื้นที่การเกษตรในจังหวัดลพบุรี</t>
  </si>
  <si>
    <t>ซ่อมสร้างถนนลาดยางสาย ลบ. 4182 แยก ทล.2219 - บ.ตะคร้อ อ.โคกเจริญ</t>
  </si>
  <si>
    <t>กิจกรรมที่ 8 จัดมหกรรมส่งเสริมการผลิตอาหารปลอดภัย</t>
  </si>
  <si>
    <t>กิจกรรมที่ 9 ส่งเสริมและพัฒนาวิสาหกิจชุมชน</t>
  </si>
  <si>
    <t>โครงการอื่น ๆ</t>
  </si>
  <si>
    <t>ความเห็น สอดคล้องกับยุทธศาสตร์จังหวัดและยุทธศาสตร์ประเทศ ด้านการเพิ่มรายได้ และเสริมสร้างขีดความสามารถเกษตรกร เห็นควรสนับสนุน</t>
  </si>
  <si>
    <t>ฝึกทักษะการผลิตด้านพืช ประมง ปศุสัตว์ การใช้ปุ๋ย ฯลฯ</t>
  </si>
  <si>
    <t>เป็นการสนับสนุนปัจจัยการผลิต (เกษตรกรด้านพืช 200 ราย ประมง 200 ราย และปศุสัตว์ 100 ราย)</t>
  </si>
  <si>
    <t xml:space="preserve">ประกอบด้วยการขุดคูส่งน้ำเพื่อเพิ่มประสิทธิภาพการส่งน้ำให้กับพื้นที่ 1,500 ไร่ ปรับปรุงอาคารระบายน้ำล้น อ่างเก็บน้ำหนองเสาอันเนื่องมาจากพระราชดำริ อ.เมือง และปรับปรุงระบบส่งน้ำโครงการอ่างเก็บน้ำห้วยใหญ่ (วังแขม) อ.สระโบสถ์
</t>
  </si>
  <si>
    <t>2. การท่องเที่ยว</t>
  </si>
  <si>
    <t>2.1 โครงการอนุรักษ์ ฟื้นฟู ยกระดับมาตรฐานการท่องเที่ยวเพื่อรองรับประชาคมเศรษฐกิจอาเซียน</t>
  </si>
  <si>
    <t>พัฒนาฟื้นฟู (1) โครงการซับแกงไก่อันเนื่องมาจากพระราชดำริ (2) เขตรักษาพันธุ์สัตว์ป่าซับลังกา (3) เขตห้ามล่าสัตว์ป่าเขาเอราวัณ ให้เป็นแหล่งเรียนรู้ทางการท่องเที่ยวเชิงธรรมชาติ</t>
  </si>
  <si>
    <t>อพยพประชากรลิงจากศาลพระกาฬไปที่อยู่ใหม่ ใน ต.โพธิ์เก้าต้น อ.เมือง โดยมีการพัฒนาพื้นที่รองรับ และจัดทำเป็นสวนลิง แหล่งท่องเที่ยวแห่งใหม่</t>
  </si>
  <si>
    <t>กิจกรรมที่ 3 พัฒนาแหล่งท่องเที่ยวทางธรรมชาติ ศาสนสถาน และประวัติศาสตร์เพื่อดึงดูดนักท่องเที่ยว</t>
  </si>
  <si>
    <t xml:space="preserve">ส่วนใหญ่เป็นการลงทุนก่อสร้างศูนย์วัฒนธรรม ยังไม่มีความจำเป็นเร่งด่วน ควรพัฒนาแหล่งท่องเที่ยวเดิมที่มีศักยภาพชัดเจนอยู่แล้ว </t>
  </si>
  <si>
    <t>กิจกรรมที่ 5 การพัฒนาการบริการและสิ่งอำนวยความสะดวกแก่นักท่องเที่ยว</t>
  </si>
  <si>
    <t>กิจกรรมที่ 6 พัฒนาธุรกิจ OTOP เชิงสร้างสรรค์แบบครบวงจร</t>
  </si>
  <si>
    <t>3. เตรียมความพร้อมมุ่งสู่อาเซียน</t>
  </si>
  <si>
    <t xml:space="preserve">เห็นควรสนับสนุนเฉพาะกิจกรรมที่ 2 </t>
  </si>
  <si>
    <t>ไม่ควรเป็นภารกิจที่ดำเนินการโดยจังหวัด และเนื้องานเป็นการจ้างที่ปรึกษาดำเนินการทั้งหมด</t>
  </si>
  <si>
    <t>เป็นการจ้างที่ปรึกษาจัดทำหลักสูตรพัฒนาผู้ประกอบการ 50 ราย ซึ่งเห็นว่าภาคเอกชนมีศักยภาพดำเนินการได้เอง จึงไม่เห็นควรสนับสนุน</t>
  </si>
  <si>
    <t>3. โครงการพัฒนาศักยภาพการท่องเที่ยวจังหวัดเตรียมความพร้อมเข้าสู่ประชาคมเศรษฐกิจอาเซียน ปี 2558</t>
  </si>
  <si>
    <t>เป็นภารกิจปกติของส่วนราชการ</t>
  </si>
  <si>
    <t>5. โครงการป้องกันและแก้ไขปัญหาและอุทกภัยในเขตเมือง</t>
  </si>
  <si>
    <t xml:space="preserve">จัดค่ายครอบครัวอบอุ่น จัดกิจกรรมขับเคลื่อนศูนย์พัฒนาครอบครัวในชุมชน สอดคล้องกับยุทธศาสตร์จังหวัดและความจำเป็นของพื้นที่
</t>
  </si>
  <si>
    <t xml:space="preserve">อบรมพุทธศาสนาวันอาทิตย์ แข่งขันตอบปัญหาศาสนา/ เล่านิทานชาดก/ สวดมนต์หมู่ ฟื้นฟูและพัฒนาวัดเป็นแหล่งเรียนรู้ สืบสานประเพณี ศิลปวัฒนธรรม และภูมิปัญญาท้องถิ่น
</t>
  </si>
  <si>
    <t xml:space="preserve">ประชุมเชิงปฏิบัติการส่งเสริมการมีส่วนร่วม เป็นภารกิจของส่วนราชการ เห็นควรปรับลด
</t>
  </si>
  <si>
    <t>ควรบูรณาการกิจกรรมที่ 6 และ 7 ระหว่างหน่วยปฏิบัติ เพื่อให้เกิดการเกื้อหนุน มีประสิทธิภาพ ไม่ซ้ำซ้อนกันจึงปรับลดทั้ง 2 กิจกรรม</t>
  </si>
  <si>
    <t>8. โครงการส่งเสริมและพัฒนาระบบสุขภาพจิตเพื่อคุณภาพชีวิตที่ดี</t>
  </si>
  <si>
    <t xml:space="preserve">สอดคล้องกับยุทธศาสตร์ของจังหวัด จึงเห็นควรสนับสนุนโครงการโดยปรับลดกิจกรรมที่แจกวัสดุการเกษตรเป็นหลัก 5 ล้านบาท 
</t>
  </si>
  <si>
    <t>10. โครงการเสริมสร้างศักยภาพต้นแบบคุณธรรมจากสถานศึกษาสู่ชุมชน</t>
  </si>
  <si>
    <t>11. โครงการป้องกันและแก้ไขปัญหาตั้งครรภ์ก่อนวัยอันควร</t>
  </si>
  <si>
    <t xml:space="preserve">จัดอบรมให้ความรู้แก่นักเรียนหญิงกลุ่มเสี่ยงในเรื่องสภาพสังคมที่เป็นภัยต่อเด็ก เทคนิคการรู้เท่าทันและการป้องกันตนเองของวัยรุ่น เป็นความจำเป็นของพื้นที่
</t>
  </si>
  <si>
    <t xml:space="preserve">การสร้างมูลค่าเพิ่มการพัฒนาอาหารปลอดภัย
</t>
  </si>
  <si>
    <t xml:space="preserve">พัฒนาศักยภาพด้านการท่องเที่ยวและผลิตภัณฑ์
</t>
  </si>
  <si>
    <t xml:space="preserve">พัฒนาศักยภาพจังหวัดลพบุรีเข้าสู่ประชาคมเศรษฐกิจอาเซียน
</t>
  </si>
  <si>
    <t xml:space="preserve">การสร้างศักยภาพการเรียนรู้เพื่อพัฒนาคุณภาพชีวิตประชาชน
</t>
  </si>
  <si>
    <t>สรุปผลการพิจารณาโครงการตามตำแหน่งจุดยืนการพัฒนาของจังหวัดลพบุรี</t>
  </si>
  <si>
    <t>สรุปผลการพิจารณาโครงการอื่นๆนอกเหนือจากโครงการตามตำแหน่งจุดยืนการพัฒนาของจังหวัดลพบุรี</t>
  </si>
  <si>
    <t xml:space="preserve"> สรุปข้อเสนอ และผลการพิจารณาแผนปฏิบัติราชการ ประจำปีงบประมาณ พ.ศ.2557 จังหวัดลพบุรี</t>
  </si>
  <si>
    <t xml:space="preserve">พัฒนาชุมชนน่าอยู่ น่าเที่ยว
</t>
  </si>
  <si>
    <t xml:space="preserve">ส่งเสริมผลิตภัณฑ์อ่างทองสู่ตลาดโลก
</t>
  </si>
  <si>
    <t xml:space="preserve">ส่งเสริมการผลิต บริโภค และจำหน่ายอาหารปลอดภัย
</t>
  </si>
  <si>
    <t>รวม 3  ยุทธศาสตร์</t>
  </si>
  <si>
    <t>1. พัฒนาชุมชนน่าอยู่ น่าเที่ยว</t>
  </si>
  <si>
    <t>1.1  โครงการปรับปรุงสภาพแวดล้อมของชุมชนริมน้ำ</t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</si>
  <si>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
1. พัฒนาแหล่งน้ำ คลองสวย - น้ำใส บริเวณบึงสีบัวทอง อำเภอโพธิ์ทอง 8,000,000 บาท
2. พัฒนาแหล่งน้ำ คลองสวย - น้ำใส บริเวณบึงสีบัวทอง อำเภอแสวงหา 7,000,000 บาท</t>
    </r>
  </si>
  <si>
    <r>
      <rPr>
        <b/>
        <u/>
        <sz val="10"/>
        <color indexed="8"/>
        <rFont val="Tahoma"/>
        <family val="2"/>
      </rPr>
      <t>ความเห็น</t>
    </r>
    <r>
      <rPr>
        <b/>
        <sz val="10"/>
        <color indexed="8"/>
        <rFont val="Tahoma"/>
        <family val="2"/>
      </rPr>
      <t xml:space="preserve"> </t>
    </r>
    <r>
      <rPr>
        <sz val="10"/>
        <color indexed="8"/>
        <rFont val="Tahoma"/>
        <family val="2"/>
      </rPr>
      <t xml:space="preserve">สอดคล้องกับประเด็นยุทธศาสตร์ และสอดคล้องกับนโยบายรัฐบาลในการเพิ่มรายได้ และด้านคุณภาพชีวิต จึงเห็นควรสนับสนุน
</t>
    </r>
  </si>
  <si>
    <r>
      <rPr>
        <b/>
        <u/>
        <sz val="10"/>
        <color indexed="8"/>
        <rFont val="Tahoma"/>
        <family val="2"/>
      </rPr>
      <t>ความเห็น</t>
    </r>
    <r>
      <rPr>
        <b/>
        <sz val="10"/>
        <color indexed="8"/>
        <rFont val="Tahoma"/>
        <family val="2"/>
      </rPr>
      <t xml:space="preserve"> </t>
    </r>
    <r>
      <rPr>
        <sz val="10"/>
        <color indexed="8"/>
        <rFont val="Tahoma"/>
        <family val="2"/>
      </rPr>
      <t xml:space="preserve">สอดคล้องกับประเด็นยุทธศาสตร์ และความจำเป็นของพื้นที่ จึงเห็นควรสนับสนุน
</t>
    </r>
  </si>
  <si>
    <t xml:space="preserve">1.3 โครงการบริหารจัดการน้ำแบบบูรณาการ
</t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</si>
  <si>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จัดหา CCTV. ในเขตเทศบาลเมืองอ่างทอง 2,000,000 บาท 19 จุด พร้อมระบบปฏิบัติการ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 สอดคล้องกับประเด็นยุทธศาสตร์ของจังหวัด และนโยบายรัฐบาล แต่ต้องจัดทำรายละเอียดการจัดหา CCTV ให้ครบถ้วน
</t>
    </r>
  </si>
  <si>
    <t xml:space="preserve">6 โครงการส่งเสริมการบริหารจัดการที่ดี การมีส่วนร่วม และบูรณาการ
</t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</si>
  <si>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ค่าใช้จ่ายในการบริหารจัดการของผู้ว่าราชการจังหวัด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 เป็นภารกิจของส่วนราชการ
</t>
    </r>
  </si>
  <si>
    <t xml:space="preserve">  - ก่อสร้างฉางข้าว จำนวน 4,500,000 บาท
 - ก่อสร้างโกดังเก็บรักษาผลผลิตสินค้าเกษตร 20,000,000 บาท
เนื่องจากเป็นกิจกรรมเชิงธุรกิจที่ควรดำเนินการโดยผู้ประกอบการ
</t>
  </si>
  <si>
    <r>
      <t>ความเห็น</t>
    </r>
    <r>
      <rPr>
        <sz val="10"/>
        <color indexed="8"/>
        <rFont val="Tahoma"/>
        <family val="2"/>
      </rPr>
      <t xml:space="preserve"> สอดคล้องกับประเด็นยุทธศาสตร์จังหวัด เห็นควรสนับสนุน และสอดคล้องกับนโยบายรัฐบาลในการเพิ่มรายได้และเพิ่มขีดการแข่งขัน อย่างไรก็ตาม แนวทางการดำเนินงานยังเป็นการส่งเสริมด้านการผลิตและบริโภคอาหารปลอดภัย ยังขาดกิจกรรมด้านการพัฒนาให้เป็นแหล่งท่องเที่ยว ควรเพิ่มเติมในระยะต่อไป
</t>
    </r>
  </si>
  <si>
    <t>ค่าใช้จ่ายบริหารงานกลุ่มจังหวัดแบบบูรณาการ</t>
  </si>
  <si>
    <t>รวม 4 ยุทธศาสตร์</t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</si>
  <si>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
1. ก่อสร้างถนนคอนกรีตเสริมเหล็ก หมู่ที่ 5,7 ตำบลยางช้าย เชื่อมต่อ หมู่ที่ 2 ตำบลคำหยาด อำเภอโพธิ์ทอง จังหวัดอ่างทอง 4,702,000 บาท
</t>
    </r>
  </si>
  <si>
    <t xml:space="preserve">2. ก่อสร้างถนนคอนกรีตเสริมเหล็ก หมู่ที่ 3 ตำบลหัวตะพาน เชื่อมต่อ หมู่ที่ 2 ตำบลไผ่ดำพัฒนา อำเภอวิเศษชัยชาญ จังหวัดอ่างทอง 4,663,000 บาท
</t>
  </si>
  <si>
    <t>3. ก่อสร้างถนนคอนกรีตเสริมเหล็ก หมู่ที่ 2 ตำบลบางระกำ เชื่อมต่อ หมู่ที่ 5 ตำบลอินทประมูล อำเภอโพธิ์ทอง จังหวัดอ่างทอง 4,054,000 บาท
4. ก่อสร้างถนนคอนกรีตเสริมเหล็ก หมู่ที่ 4 ตำบลไชโย เชื่อมต่อ หมู่ที่ 4 ตำบลราชสถิตย์ อำเภอไชโย จังหวัดอ่างทอง 2,796,000 บาท</t>
  </si>
  <si>
    <t xml:space="preserve">5. ก่อสร้างถนนคอนกรีตเสริมเหล็ก หมู่ที่ 2 ตำบลตลาดใหม่ เชื่อมต่อ หมู่ที่ 1 ตำบลหลักแก้ว อำเภอวิเศษชัยชาญ จังหวัดอ่างทอง 5,441,000 บาท
</t>
  </si>
  <si>
    <t xml:space="preserve">6. ก่อสร้างถนนคอนกรีตเสริมเหล็ก หมู่ที่ 14 ตำบลแสวงหา เชื่อมต่อ หมู่ที่ 2 ตำบลห้วยไผ่ อำเภอแสวงหา จังหวัดอ่างทอง 6,757,000 บาท
7. ก่อสร้างถนนคอนกรีตเสริมเหล็ก หมู่ที่ 5 ตำบลรำมะสัก เชื่อมต่อ หมู่ที่ 11 ตำบลยางช้าย อำเภอโพธิ์ทอง จังหวัดอ่างทอง 4,505,000 บาท
</t>
  </si>
  <si>
    <t xml:space="preserve">8. ก่อสร้างถนนคอนกรีตเสริมเหล็ก หมู่ที่ 2 ตำบลสามโก้ เชื่อมต่อ หมู่ที่ 4 ตำบลราษฎรพัฒนา อำเภอสามโก้ จังหวัดอ่างทอง 2,265,000 บาท
</t>
  </si>
  <si>
    <t xml:space="preserve">9. ก่อสร้างถนนคอนกรีตเสริมเหล็ก หมู่ที่ 6 ตำบลป่างิ้ว เชื่อมต่อ หมู่ที่ 6 ตำบลมหาดไทย อำเภอเมืองอ่างทอง จังหวัดอ่างทอง 2,340,000 บาท  
10. ก่อสร้างถนนลาดยางแอสฟัลท์ติค บริเวณโค้งดอนทอง หมู่ที่ 6  ตำบลท่าช้าง  อำเภอวิเศษชัยชาญ   จังหวัดอ่างทอง 2,170,000 บาท  
</t>
  </si>
  <si>
    <t xml:space="preserve">11. ก่อสร้างถนนคอนกรีตเสริมเหล็ก หมู่ที่ 2,1 ตำบลอ่างแก้ว เชื่อมต่อ หมู่ที่ 1 ตำบลบ่อแร่ อำเภอโพธิ์ทอง จังหวัดอ่างทอง 2,385,000 บาท 
</t>
  </si>
  <si>
    <t xml:space="preserve">12. ก่อสร้างถนนคอนกรีตเสริมเหล็ก หมู่ที่ 4,5 ตำบลคำหยาด เชื่อมต่อ หมู่ที่ 5 ตำบลทางพระ อำเภอโพธิ์ทอง จังหวัดอ่างทอง 3,886,000 บาท 
13. ก่อสร้างถนนคอนกรีตเสริมเหล็ก หมู่ที่ 8 ตำบลวังน้ำเย็น อำเภอแสวงหา เชื่อมต่อ หมู่ที่ 11 ตำบลรำมะสัก อำเภอโพธิ์ทอง จังหวัดอ่างทอง 2,649,000 บาท 
</t>
  </si>
  <si>
    <t xml:space="preserve">14. ก่อสร้างถนนคอนกรีตเสริมเหล็ก หมู่ที่ 6 ตำบลอบทม เชื่อมต่อ หมู่ที่ 1 ตำบลโพธิ์ม่วงพันธ์ อำเภอสามโก้ จังหวัดอ่างทอง 2,340,000 บาท 
</t>
  </si>
  <si>
    <t xml:space="preserve">15. ก่อสร้างถนนคอนกรีตเสริมเหล็ก หมู่ที่ 1 ตำบลโพธิ์รังนก อำเภอโพธิ์ทอง เชื่อมต่อ หมู่ที่ 7 ตำบลไผ่จำศีล อำเภอวิเศษชัยชาญ จังหวัดอ่างทอง 3,268,000 บาท 
</t>
  </si>
  <si>
    <t xml:space="preserve">16. ก่อสร้างถนนคอนกรีตเสริมเหล็ก หมู่ที่ 2 ตำบลมงคลธรรมนิมิต เชื่อมต่อ หมู่ที่ 8 ตำบลสามโก้ อำเภอสามโก้ จังหวัดอ่างทอง  2,649,000 บาท
</t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</si>
  <si>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
 1. ป้องกันภัยพิบัติจากน้ำ
  1.1 เสริมสร้างศักยภาพชุมชนด้านการป้องกันและบรรเทาภัยพิบัติจากน้ำ
  1.2 เสริมสร้างศักยภาพส่วนราชการและองค์กรปกครองส่วนท้องถิ่นในการป้องกันภัยพิบัติจากน้ำ
 </t>
    </r>
  </si>
  <si>
    <r>
      <t xml:space="preserve"> 1.3 พัฒนาระบบป้องกันและลดภัยพิบัติจากน้ำ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 สอดคล้องกับประเด็นยุทธศาสตร์ และสอดคล้องกับนโยบายรัฐบาลด้านคุณภาพชีวิต จึงเห็นควรสนับสนุน</t>
    </r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</si>
  <si>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สนองการดำเนินงานโครงการพระราชดำริ (พัฒนาและปรับปรุงฟาร์มตัวอย่างตามพระราชดำริ ต.สีบัวทอง อ.แสวงหา พัฒนาและปรับปรุงพื้นที่แก้มลิงหนองเจ็ดเส้นอันเนื่องมาจากพระราชดำริ พื้นที่อำเภอเมือง และอำเภอป่าโมกพัฒนา และปรับปรุงศูนย์เรียนรู้ตุ๊กตาชาววังบ้านบางเสด็จ)
</t>
    </r>
  </si>
  <si>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สอดคล้องกับประเด็นยุทธศาสตร์และสอดคล้องกับนโยบายรัฐบาลในการเพิ่มรายได้ และขยายโอกาสในการสร้างขีดความสามารถในการแข่งขัน จึงเห็นควรสนับสนุน
</t>
    </r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</si>
  <si>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
1. ปรับปรุงสนามกีฬาจังหวัดอ่างทองเพื่อพัฒนาสุขภาพของประชาชน 8,000,000 บาท
2. คุ้มครองผู้บริโภคด้านสาธารณสุข 600,000 บาท
</t>
    </r>
  </si>
  <si>
    <t xml:space="preserve">3. เปิดประตูสู่อาเซียนนักเรียนอ่างทอง 2,000,000 บาท (157 แห่ง)
</t>
  </si>
  <si>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 สอดคล้องกับประเด็นยุทธศาสตร์ และเป็นการส่งเสริมคุณภาพชีวิต จึงเห็นควรสนับสนุน
</t>
    </r>
  </si>
  <si>
    <r>
      <rPr>
        <b/>
        <u/>
        <sz val="10"/>
        <rFont val="Tahoma"/>
        <family val="2"/>
      </rPr>
      <t>กิจกรรม</t>
    </r>
    <r>
      <rPr>
        <b/>
        <sz val="10"/>
        <rFont val="Tahoma"/>
        <family val="2"/>
      </rPr>
      <t xml:space="preserve">  </t>
    </r>
    <r>
      <rPr>
        <sz val="10"/>
        <rFont val="Tahoma"/>
        <family val="2"/>
      </rPr>
      <t xml:space="preserve">พัฒนาศักยภาพการตลาดสินค้าอาหารปลอดภัยและผลิตภัณฑ์ชุมชนสู่ภูมิภาค (จัดแสดงและจำหน่ายสินค้าอาหารปลอดภัยและผลิตภัณฑ์ชุมชนภายในจังหวัด, ภูมิภาค และจัดงานมหกรรมอาหารปลอดภัยจังหวัด)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 สอดคล้องกับประเด็นยุทธศาสตร์  และสอดคล้องกับนโยบายรัฐบาลในการเพิ่มรายได้ และขยายโอกาสสร้างขีด</t>
    </r>
  </si>
  <si>
    <t xml:space="preserve">ความสามารถในการแข่งขัน จึงเห็นควรสนับสนุน แต่ปรับลดกิจกรรมที่ 1 การจัดแสดงและจำหน่ายสินค้าอาหารปลอดภัยและผลิตภัณฑ์ชุมชนภายในจังหวัด จำนวน 1,000,000 บาท เนื่องจากซ้ำซ้อนกับกิจกรรมที่ 3 มหกรรมอาหารปลอดภัยจังหวัด
</t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</si>
  <si>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กิจกรรม 
1. จัดทำแผนพัฒนาประสิทธิภาพการพัฒนาแหล่งผลิตอาหารปลอดภัย
2. ส่งเสริมการผลิตด้านพืชสู่มาตรฐาน
3. ส่งเสริมการผลิตผักปลอดภัยด้วยนวัตกรรมใหม่
4. ส่งเสริมการผลิตด้านปศุสัตว์สู่มาตรฐาน
</t>
    </r>
  </si>
  <si>
    <t xml:space="preserve">5. ส่งเสริมการรวมกลุ่มผู้เลี้ยงสัตว์ปีก (เป็ดไข่) และการแปรรูป 
6. ดำเนินงานหมู่บ้านปลอดโรคสัตว์ปีก 
7. ส่งเสริมการผลิตด้านประมงและการแปรรูปสัตว์น้ำสู่มาตรฐานอาหารปลอดภัย 
8. เพิ่มประสิทธิภาพการเก็บรักษาสินค้าอาหารปลอดภัยภายหลังการเก็บเกี่ยว
</t>
  </si>
  <si>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 สอดคล้องกับประเด็นยุทธศาสตร์ของจังหวัด เห็นควรสนับสนุน แต่ปรับลด 
  - ค่าจ้างสถาบันการศึกษาจัดทำแผนปฏิบัติการรายปี 2555 - 2560 เพื่อขับเคลื่อนสู่แหล่งผลิตอาหารปลอดภัยจังหวัดอ่างทอง จำนวน 1,000,000 บาท</t>
    </r>
  </si>
  <si>
    <t xml:space="preserve"> - ค่าจ้างเหมาสื่อประชาสัมพันธ์ฟาร์มมาตรฐาน (ผลิตภัณฑ์สื่อวีดีทัศน์พร้อมบันทึกดีวีดี) จำนวน 550,000 บาท
</t>
  </si>
  <si>
    <t xml:space="preserve"> - ค่าจ้างเหมาเผยแพร่กระบวนการผลิตฯ ผ่านสื่อโทรทัศน์ 2 เรื่อง จำนวน 2,000,000 บาท 
 - ค่าจ้างเหมาจัดป้ายฟาร์มมาตรฐาน 320 ป้าย จำนวน 640,000 บาท 
เนื่องจากไม่มีความจำเป็น
</t>
  </si>
  <si>
    <t xml:space="preserve">  - ค่าใช้จ่ายในการจัดเก็บและตรวจวิเคราะห์เนื้อเยื้อ จำนวน 8,650,000 บาท
ให้ดำเนินการในลักษณะการทดลองนำร่องร้อยละ 10 ของแผนงานเพื่อประเมินความเหมาะสมความคุ้มค่าในการลงทุนของเกษตรกร
</t>
  </si>
  <si>
    <t xml:space="preserve">  - ค่าวัสดุพันธุ์ปลาไทย 600,000 บาท 
เนื่องจากขอรับการสนับสนุนจากกรมประมงได้</t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</si>
  <si>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1. ตรวจรับรองคุณภาพสินค้าประมง (พัฒนาและส่งเสริมผู้ประกอบการค้าสินค้าสัตว์น้ำ ตรวจวิเคราะห์เนื้อเยื่อและอาหารสัตว์น้ำ ตรวจติดตามประเมินผลผู้ค้าสินค้าสัตว์น้ำ)
</t>
    </r>
  </si>
  <si>
    <t xml:space="preserve">2. ให้ความรู้สุขาภิบาลและตรวจสอบอาหาร (ให้ความรู้กับผู้ประกอบการผู้ดูแล และเจ้าหน้าที่, การตรวจรับรองคุณภาพสินค้า)
</t>
  </si>
  <si>
    <t xml:space="preserve">7. พัฒนาเส้นทางลำเลียงผลผลิตการเกษตรให้ได้มาตรฐาน
 - ก่อสร้างถนนคอนกรีตเสริมเหล็กสายหนองลาน หมู่ที่ 3 ต.โพกรวม อ.เมืองสิงห์บุรี 
 - ก่อสร้างถนนคอนกรีตเสริมเหล็ก หมู่ที่ 3 ต.คอทราย อ.ค่ายบางระจัน
8. ส่งเสริมและพัฒนาการเพิ่มมูลค่าการแปรรูปสินค้าเกษตรปลอดภัย (ข้าว ปลาช่อน) 
</t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</si>
  <si>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1. ก่อสร้างอาคารพิพิธภัณฑ์ประวัติศาสตร์วีรชนค่ายบางระจัน ต.บางระจัน อ.ค่ายบางระจัน
2. ปรับปรุงภูมิทัศน์บริเวณพุทธมณฑลประจำจังหวัด ระยะที่ 2 ม.2 ต.จักรสีห์ อ.เมืองสิงห์บุรี
3.ปรับปรุงภูมิทัศน์และสวนสาธารณะ บริเวณลำแม่ลา ต.แม่ลา อ.บางระจัน</t>
    </r>
  </si>
  <si>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สอดคล้องกับประเด็นยุทธศาสตร์ และ positioning ของจังหวัด รวมทั้งสอดคล้องกับนโยบายรัฐบาลในการเพิ่มรายได้ จึงเห็นควรสนับสนุน
</t>
    </r>
  </si>
  <si>
    <t xml:space="preserve">5. พัฒนาศักยภาพเครือข่ายชุมชน
6. ส่งเสริมร้านอาหารเข้าสู่มาตรฐาน
7.ส่งเสริมโรงแรมที่พักเข้าสู่มาตรฐาน
</t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</si>
  <si>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1. จัดทำเอกสารและเผยแพร่ประชาสัมพันธ์แนะนำแหล่งท่องเที่ยว 
2. จัดทำสื่อประชาสัมพันธ์ทางโทรทัศน์  
3. จัดงานประเพณีและเทศกาลที่สำคัญของจังหวัด
4. Road Show “ท่องเที่ยวเมืองสิงห์ ถิ่นวีรชนตามรอยผู้กล้า
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</si>
  <si>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1. เฝ้าระวังและฟื้นฟูคุณภาพน้ำแหล่งน้ำ:
 - สำรวจข้อมูลแม่น้ำ แหล่งน้ำ คู คลอง ห้วย หนอง บึง</t>
    </r>
  </si>
  <si>
    <t xml:space="preserve"> - การสร้างเครือข่ายเฝ้าระวัง ฟื้นฟู และอนุรักษ์ทรัพยากรน้ำ
 - ติดตามตรวจสอบคุณภาพน้ำ
 - ปลูกต้นไม้เพื่อสร้างต้นทุนแหล่งน้ำ
 - จัดทำฐานข้อมูลและสรุปรายงานผล
</t>
  </si>
  <si>
    <t xml:space="preserve">2. ขุดลอกหนองยายเพี้ยน หมู่ที่ 2 ต.สิงห์ อ.บางระจัน จ.สิงห์บุรี
</t>
  </si>
  <si>
    <r>
      <rPr>
        <b/>
        <u/>
        <sz val="10"/>
        <rFont val="Tahoma"/>
        <family val="2"/>
      </rPr>
      <t>กิจกรรม</t>
    </r>
    <r>
      <rPr>
        <u/>
        <sz val="10"/>
        <rFont val="Tahoma"/>
        <family val="2"/>
      </rPr>
      <t xml:space="preserve"> </t>
    </r>
    <r>
      <rPr>
        <sz val="10"/>
        <rFont val="Tahoma"/>
        <family val="2"/>
      </rPr>
      <t xml:space="preserve">- สำรวจออกแบบในรายละเอียดของระบบบำบัดน้ำเสีย ให้สอดคล้องกับการเปลี่ยนแปลงของสภาพแวดล้อม และสิ่งก่อสร้างใกล้เคียง, - ก่อสร้างระบบบำบัดน้ำเสียแบบกลุ่มอาคาร จำนวน  2 แห่ง(จ.ชัยนาท และจังหวัดอ่างทอง), จัดหาอุปกรณ์ตรวจวัดคุณภาพน้ำอย่างง่าย เพื่อตรวจวัดคุณภาพแม่น้ำจำนวน 6 สาย (แม่น้ำเจ้าพระยา ท่าจีน น้อย ป่าสัก ลพบุรี และแม่น้ำบางขาม), ตรวจวัดคุณภาพน้ำในแม่น้ำสายหลักโดยเครือข่าย จำนวน 200 คน และแจ้งเตือนภัยในพื้นที่ตรวจ(สถานีตรวจ) และรายงานแม่ข่ายตามระบบการเตือนภัย, จัดทำข้อมูลภูมิสารสนเทศคุณภาพน้ำเพื่อประกอบระบบการแจ้งเตือนภัยคุณภาพน้ำเสื่อมโทรม, 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สอดคล้องกับประเด็นยุทธสาสตร์ และ นโยบายของรัฐบาลใน country strategy
</t>
    </r>
  </si>
  <si>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สอดคล้องกับประเด็นยุทธศาสตร์ ความจำเป็นของพื้นที่ และ นโยบายของรัฐบาลใน country strategy
</t>
    </r>
  </si>
  <si>
    <t xml:space="preserve">6. พัฒนาแก้มลิงหนองห้วยชัน พร้อมอาคารประกอบ ต.ต้นโพธิ์ ต.จักรสีห์ อ.เมือง จ.สิงห์บุรี
7. ขุดลอกหนองน้ำสาธารณะบางยายเป๋ พร้อมติดตั้งบานประตูระบายน้ำ ม. 2 ต.สิงห์ อ.บางระจัน จ.สิงหบุรี
8.ขุดลอกอ่างเก็บน้ำห้วยใหญ่ (วังแขม) ระยะที่ 2 ต.มหาโพธิ์ อ.สระโบสถ์ จ.ลพบุรี
9. พัฒนาแก้มลิงห้วยคล้อ ต.นิคมสร้างตนเอง อ.เมือง จ.ลพบุรี
10.ปรับปรุงคลองโพนทอง (ระยะที่ 1) ต.หนองทรายขาว อ.บ้านหมี่ จ.ลพบุรี
</t>
  </si>
  <si>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สอดคล้องกับประเด็นยุทธศาสตร์ และความจำเป็นของพื้นที่ จึงเห็นควรสนับสนุน โดยให้ประสานกับ สบอช ซึ่งกำลังพิจารณาดำเนินการในการป้องกันอุทกภัยในภาพรวม
 </t>
    </r>
  </si>
  <si>
    <t xml:space="preserve">เป็นโครงการที่สนับสนุนตำแหน่งทางยุทธศาสตร์เศรษฐกิจของจังหวัด สอดคล้องกับยุทธศาสตร์ประเทศ และนโยบายของรัฐบาลในการสร้างรายได้ ลดต้นทุน และเพิ่มขีดความสามารถทางการแข่งขัน มีแนวทางดำเนินงานครอบคลุมตลอด Value chain และมีการบูรณาการการทำงานร่วมกันของภาคส่วนต่าง ๆ
จึงเห็นควรสนับสนุน ทั้งนี้ เพื่อให้การดำเนินโครงการบรรลุผล จำเป็นต้องได้รับการสนับสนุนด้านงบประมาณในการดำเนินกิจกรรมต้นน้ำด้านโครงสร้างพื้นฐานด้วย
</t>
  </si>
  <si>
    <t xml:space="preserve">1. เกษตรอุตสาหกรรม
</t>
  </si>
  <si>
    <t xml:space="preserve">ปรับปรุงบำรุงดินเพื่อฟื้นฟูธรรมชาติ ลดสารเคมีในดิน ให้เหมาะสมกับการปลูกข้าวคุณภาพ และส่งเสริมการผลิตปุ๋ยอินทรีย์ชีวภาพ
</t>
  </si>
  <si>
    <t xml:space="preserve">ส่งเสริมองค์ความรู้ สนับสนุนการผลิตข้าวคุณภาพเบื้องต้น และสนับสนุนกระบวนการตรวจรับรองมาตรฐาน GAP/ เกษตรอินทรีย์ เป้าหมาย 14,000 ไร่ เกษตรกร 700 ราย
</t>
  </si>
  <si>
    <t xml:space="preserve">ส่งเสริมองค์ความรู้ พัฒนาโรงสีข้าวเพื่อเข้าสู่การบริหารจัดการในรูปสหกรณ์ แต่ปรับลดการสนับสนุนเงินกองทุนเบื้องต้น เป็นเงิน 1,200,000 บาท
</t>
  </si>
  <si>
    <t xml:space="preserve">กิจกรรมที่ 4 ส่งเสริมการพัฒนาบรรจุภัณฑ์ข้าวคุณภาพ
</t>
  </si>
  <si>
    <t xml:space="preserve">กิจกรรมที่ 5  ส่งเสริมการพัฒนาตลาดข้าวคุณภาพเชิงรุก
</t>
  </si>
  <si>
    <t xml:space="preserve">ฝึกอบรมและสาธิตการบวนการผลิตข้าวโพดเลี้ยงสัตว์ 400 ราย โดยใช้เทคโนโลยีและวัสดุการเกษตรที่เหมาะสม ติดตามตรวจสอบกระบวนการผลิตจนถึงเก็บเกี่ยวและจำหน่าย
</t>
  </si>
  <si>
    <t xml:space="preserve">ส่งเสริมการผลิตลูกไก่ ปรับระบบการเลี้ยงไก่ ส่งเสริมการจำหน่ายภายใต้แบรนด์ "ไก่ไทยละโว้" และการรับรองผลิตภัณฑ์จากส่วนราชการ
</t>
  </si>
  <si>
    <t xml:space="preserve">กิจกรรมที่ 4 ยกระดับการเลี้ยงโคนมของจังหวัดลพบุรี เพื่อพัฒนาเข้าสู่ระบบมาตรฐานฟาร์ม
</t>
  </si>
  <si>
    <t xml:space="preserve">ปล่อยพันธุ์ปลากินพืช 8 ล้านตัว และกุ้งก้ามกราม 1 ล้านตัว เนื่องจากกรมประมงสามารถผลิตภัณฑ์ปลาได้ จึงปรับลด 1 ล้านบาท และขอรับการสนับสนุนพันธุ์ปลาครึ่งหนึ่ง
</t>
  </si>
  <si>
    <t xml:space="preserve">พัฒนาแหล่งน้ำเพื่อการเกษตร 9 แห่ง ได้แก่ อ่างเก็บน้ำหนองเสา อ.เมือง/ คลองหนองกระเบียน อ.บ้านหมี่/ อ่างเก็บน้ำห้วยซับใต้ อ.ท่าหลวง/ คลองสระตาแวว (ระยะที่ 3) อ.บ้านหมี่/ ขุดลอกคลองบ้านหลุมข้าว อ.โคกสำโรง/ คลองสระโรงสี อ.โคกสำโรง/ อ่างเก็บน้ำบ้านเพนียด อ. โคกสำโรง/ อ่างเก็บน้ำบ้านชอนม่วง อ.สระโบสถ์/ อ่างเก็บน้ำห้วยเคล็ด อ.โคกสำโรง
</t>
  </si>
  <si>
    <t xml:space="preserve">อบรมหลักสูตร "พัฒนาเครือข่ายสถาบันเกษตรกรให้เข้มแข็ง" และหลักสูตร "การสร้างเสริมประสิทธิภาพการพัฒนาเครือข่ายกลุ่มอาชีพ กลุ่มผู้ผลิตให้เข้มแข็ง"
</t>
  </si>
  <si>
    <t xml:space="preserve">1. โครงการสร้างมูลค่าเพิ่ม ขยายผลการพัฒนาเกษตรผสมผสาน เกษตรปลอดภัยในพื้นที่ต้นแบบโครงการพระราชดำริจังหวัดลพบุรี
</t>
  </si>
  <si>
    <t xml:space="preserve">2. พัฒนาศักยภาพด้านการท่องเที่ยวและผลิตภัณฑ์
</t>
  </si>
  <si>
    <t xml:space="preserve">เห็นควรสนับสนุน เพราะสอดคล้องกับตำแหน่งทางยุทธศาสตร์ในการสร้างรายได้จากการท่องเที่ยวเชิงธรรมชาติ และประวัติศาสตร์ และคนในพื้นที่จะมีอาชีพเสริม/รายได้เพิ่มขึ้น แต่ปรับลดบางกิจกรรมที่ไม่สอดคล้องกับวัตถุประสงค์ หรือศักยภาพของพื้นที่
</t>
  </si>
  <si>
    <t xml:space="preserve">กิจกรรมที่ 1 ป่ารักษ์น้ำในโครงการพระราชดำริ โครงการอนุรักษ์และฟื้นฟูป่าซับแกงไก่ ,เขตรักษาพันธุ์สัตว์ป่าซับลังกาและเขตห้ามล่าสัตว์ป่าเขาเอราวัณเพื่อการท่องเที่ยวเชิงธรรมชาติ
</t>
  </si>
  <si>
    <t xml:space="preserve">กิจกรรมที่ 2 เพิ่มศักยภาพความปลอดภัยและความสงบเรียบร้อยแก่นักท่องเที่ยวและประชาชน
</t>
  </si>
  <si>
    <t xml:space="preserve">ปรับปรุงภูมิทัศน์เขื่อนป่าสักชลสิทธ์ ควรเป็นภารกิจของส่วนราชการเจ้าของพื้นที่ ปรับปรุงตลาดน้ำลพบุรี ยังไม่ใช่จุดเด่นที่มีศักยภาพของจังหวัด ปรับปรุงศาสนสถาน เนื้องานไม่เชื่อมโยงกับการท่องเที่ยว และการปรับปรุงพิพิธภัณฑ์ทหารเคยได้รับงบประมาณ แต่ยังดำเนินการไม่ได้
</t>
  </si>
  <si>
    <t xml:space="preserve">กิจกรรมที่ 4 เพิ่มขีดความสามารถด้านการท่องเที่ยวทางประวัติศาสตร์และวัฒนธรรมจังหวัดลพบุรี
</t>
  </si>
  <si>
    <t xml:space="preserve">ฝึกอบรม พัฒนาทักษะ ผู้ประกอบการ ออกแบบและพัฒนาบรรจุภัณฑ์ ปรับลดค่าปรับปรุงศูนย์จำหน่ายผลิตภัณฑ์ OTOP เพราะไม่มีการใช้งานอย่างเต็มศักยภาพ
</t>
  </si>
  <si>
    <t xml:space="preserve">3. พัฒนาศักยภาพจังหวัดลพบุรีเข้าสู่ประชาคมเศรษฐกิจอาเซียน
</t>
  </si>
  <si>
    <t xml:space="preserve">3.1 โครงการพัฒนาศักยภาพจังหวัดลพบุรีในการเข้าร่วม AEC ในปี 2558
</t>
  </si>
  <si>
    <t xml:space="preserve">กิจกรรมที่ 1 พัฒนาศักยภาพด้านข้อมูลแผน เทคโนโลยีสารสนเทศและบุคลากรทุกภาคส่วนเพื่อรองรับ AEC
</t>
  </si>
  <si>
    <t xml:space="preserve">กิจกรรมที่ 2 การพัฒนาศักยภาพแรงงานการผลิตของ SMEs 
</t>
  </si>
  <si>
    <t xml:space="preserve">2. โครงการพัฒนาศักยภาพในการแข่งขันทางการค้าและท่องเที่ยว สู่ประชาคมเศรษฐกิจอาเซียน
</t>
  </si>
  <si>
    <t xml:space="preserve">4. โครงการพัฒนาฐานข้อมูลเศรษฐกิจจังหวัดลพบุรี
</t>
  </si>
  <si>
    <t xml:space="preserve">4. การสร้างศักยภาพการเรียนรู้เพื่อพัฒนาคุณภาพชีวิตประชาชน
</t>
  </si>
  <si>
    <t>เป็นการปรับปรุงเส้นทางเข้าสู่แหล่งท่องเที่ยว 7 เส้นทาง ได้แก่ ซ่อมสร้างถนนลาดยาง สาย บ.หนองถ้ำ – บ.หนองหอย ต.โคกตูม อ.เมือง 6 ล้านบาท สาย ลบ.4028 แยก ทล.2089 - บ.เขาสมโภชน์ ต. หนองผักแว่น อ.ท่าหลวง 8 ล้านบาท สาย 4 ล้านบาท บ.โป่งมะนาว- เมืองโบราณซับจำปาสาย บ.ท้ายล็อค - ชอนกาเหว่า ต.ชอนม่วง อ.บ้านหมี่ 6 ล้านบาท สายแยก ทล.21-เขตห้าล่าสัตว์เอราวัณ 2.5 ล้านบาท</t>
  </si>
  <si>
    <t xml:space="preserve">สายแยก ทล.3017- วัดจีนแล ต.โคกตูม อ.เมือง 1.5 ล้านบาท และเสริมผิวลาดยาง สายแยก ทล.1 – เขาวงพระจันทร์  4 ล้านบาท เห็นควรสนับสนุน
</t>
  </si>
  <si>
    <t xml:space="preserve">6. โครงการเสริมสร้างภูมิคุ้มกันครอบครัวอบอุ่น และสังคมอยู่เย็นเป็นสุข เพื่อป้องกันและแก้ไขปัญหาสังคม โดยเชื่อมโยงบ้าน วัด โรงเรียน
</t>
  </si>
  <si>
    <t xml:space="preserve">(1) พัฒนาจิตสาธารณะของเยาวชน (2) เสริมสร้างครอบครัวอบอุ่น สำหรับครอบครัวผู้กระทำผิด (3) บ้านเกษตรสมบูรณ์ ส่วนใหญ่เป็นภารกิจปกติของส่วนราชการ  เห็นควรสนับสนุนกิจกรรมที่ (4) พัฒนาท้องถิ่นและคุณภาพชีวิตด้วยวิทยาศาสตร์ เทคโนโลยี และนวัตกรรม 0.3 ล้านบาท
</t>
  </si>
  <si>
    <t xml:space="preserve">9. โครงการพัฒนาและสร้างมูลค่าเพิ่มพืชพลังงานและพลังงานทดแทน
</t>
  </si>
  <si>
    <t xml:space="preserve">เป็นการประเมินคัดเลือกบุคคลต้นแบบคุณธรรม จัดสรรงบประมาณสนับสนุนให้ผู้ได้รับการประเมินไปสร้างความดีที่ต่อเนื่อง ซ้ำซ้อนกับข้อเสนอในโครงการอื่น ควรบูรณาการการทำงานให้เป็นเอกภาพ
</t>
  </si>
  <si>
    <t>กลุ่มจังหวัดภาคกลางตอนบน 2</t>
  </si>
  <si>
    <r>
      <rPr>
        <b/>
        <u/>
        <sz val="10"/>
        <rFont val="Tahoma"/>
        <family val="2"/>
      </rPr>
      <t>กิจกรรม</t>
    </r>
    <r>
      <rPr>
        <b/>
        <sz val="10"/>
        <rFont val="Tahoma"/>
        <family val="2"/>
      </rPr>
      <t xml:space="preserve"> </t>
    </r>
    <r>
      <rPr>
        <sz val="10"/>
        <rFont val="Tahoma"/>
        <family val="2"/>
      </rPr>
      <t xml:space="preserve">ดำเนินการต่อเนื่องในเรื่องการปรับกระบวนการผลิตภาคเกษตรไปสู่มาตรฐานอาหารปลอดภัย มีเป้าหมายกับ เกษตรกรผู้ผลิต พืช ประมง และปศุสัตว์ของ 4 จังหวัด ด้านพืช 2,500 ราย (GAP ข้าว 500 ราย/P-GAPพืชผัก-ไม้ผล 2,000 ราย) </t>
    </r>
  </si>
  <si>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สอดคล้องกับประเด็นยุทธศาสตร์ และ New growth model แต่ปรับลดเครื่องอบความชื้น จำนวน 4 เครื่อง เป็นเงิน 6.8 ล้านบาท รถเกี่ยวข้าว 3 คัน 3.6 ล้านบาท โดยเห็นว่าการลงทุนส่งเสริมการผลิตข้าวเพื่อสุขภาพแบบครบวงจรควรทำเป็นโครงการนำร่องก่อน 1 แห่ง ครุภัณฑ์การเกษตร 12 ล้านบาท ค่าพันธุ์ปลาไทย 16 ล้านบาท ค่าตรวจวิเคราะห์เนื้อเยื่อสัตว์น้ำ 19 ล้านบาท</t>
    </r>
  </si>
  <si>
    <r>
      <rPr>
        <b/>
        <u/>
        <sz val="10"/>
        <rFont val="Tahoma"/>
        <family val="2"/>
      </rPr>
      <t>กิจกรรม</t>
    </r>
    <r>
      <rPr>
        <b/>
        <sz val="10"/>
        <rFont val="Tahoma"/>
        <family val="2"/>
      </rPr>
      <t xml:space="preserve"> </t>
    </r>
    <r>
      <rPr>
        <sz val="10"/>
        <rFont val="Tahoma"/>
        <family val="2"/>
      </rPr>
      <t xml:space="preserve"> จ้างที่ปรึกษามหาวิทยาลัยเกษตรวิทยาเขตกำแพงแสน ให้บริการปรึกษาแนะนำเชิงลึกการบริหารจัดการผักตบชวาและแปรรูปเป็นปุ๋ยหรือผลิตพลังงานเพื่อสร้างมูลค่าเพิ่ม, พร้อมจัดหาเครื่องมืออุปกรณ์เพื่อการแปรสภาพ และจ้างที่ปรึกษา ม.เชียงใหม่ ให้บริการปรึกษาแนะนำเชิงลึกการบริหารระบบเทคโนโลยีกาซชีวภาพ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สอดคล้องกับประเด็นยุทธศาสตร์ และ New growth model
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</si>
  <si>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ประชุมสัมมนาเชิงปฏิบัติการเสริมสร้างการรับรู้และการลงทุนด้านพลังงาน, จัดทำเอกสาร/สื่อประชาสัมพันธ์, ศึกษาดูงานแหล่งผลิตพลังงานของประเทศ อาทิ การผลิตไฟฟ้าจากพลังงานแสงอาทิตย์ (โซล่าเซลล์), กังหันลม, ชีวมวล, ถ่านหิน ฯลฯ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>ไม่จำเป็นต้องใช้งบประมาณของกลุ่มจังหวัด เพราะเอกชนมีศักยภาพในการดำเนินการเอง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</si>
  <si>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จัดสัมมนาเชิงปฏิบัติการด้านการบริหารสินค้าคงคลังและการขนส่ง (Logistics) ให้กับผู้ประกอบการจำนวน 200 คน และจัดให้มีกิจกรรมให้คำปรึกษาเชิงลึก (Logistics clinics) แก่ผู้ประกอบการ 20 ราย, จัดสัมมนาเชิงปฏิบัติการนำเสนอผลงานของผู้เข้าร่วมโครงการฯ ทั้ง 20 ราย ให้กับผู้ประกอบการ SMEs ในกลุ่มจังหวัดภาคกลางตอนบน 2 ใน 4 จังหวัด ได้แก่ ได้แก่ สิงห์บุรี ลพบุรี ชัยนาท และอ่างทอง ไม่น้อยกว่า 100 ราย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สอดคล้องกับประเด็นยุทธศาสตร์ และ นโยบาย New growth model
</t>
    </r>
  </si>
  <si>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เนื่องจากการพัฒนาแหล่งท่องเที่ยวนี้ต้องใช้เวลาดำเนินการ จึงยังไม่ใช่ช่วงจังหวะเหมาะสมในการส่งเสริมการขายในปีนี้ และการทำป้ายแหล่งท่องเที่ยวควรใช้จ่ายจากงบประมาณโครงการพัฒนาแหล่งท่องเที่ยว จึงเห็นควรสนับสนุนเฉพาะการผลิตสื่อประชาสัมพันธ์ท่องเที่ยว 2 ล้านบาท
</t>
    </r>
  </si>
  <si>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สอดคล้องกับประเด็นยุทธศาสตร์ เห็นควรสนับสนุน โดยให้ดำเนินการอย่างประหยัด ดังนี้ กิจกรรมเชื่อมโยงตำนานวีรชนคนปกป้องแผ่นดิน ปรับลดการแสดงให้อยูในวงเงิน 10 ล้านบาท งานสืบสานวัฒนธรรมประเพณี จ. ลพบุรี 5 ล้านบาท และควรให้ อปท. หรือภาคเอกชนมีส่วนร่วมในการจัดงาน จังหวัดชัยนาท 3 ล้านบาท โดยลดจำนวนครั้งของการจัดงาน มหกรรมลิเกและกลองนานาชาติ จังหวัดอ่างทอง 4 ล้านบาท ส่วนมหกรรมกินกุ้งใหญ่ ไข่นกกระทา กินปลา ผัก ผลไม้ปลอดสารพิษ ให้บูรณาการกับการจัดมหกรรมอาหารปลอดภัย
</t>
    </r>
  </si>
  <si>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ไม่เห็นควรสนับสนุน เนื่องจากยังไม่จำเป็นเร่งด่วน เพราะกลุ่มจังหวัดดำเนินการระยะที่ 1ในจุดสำคัญไปแล้ว และขณะนี้ สบอช. กำลังดำเนินการในภาพรวมทั้งระบบ
</t>
    </r>
  </si>
  <si>
    <t>จังหวัดลพบุรี</t>
  </si>
  <si>
    <r>
      <rPr>
        <b/>
        <i/>
        <sz val="10"/>
        <rFont val="Tahoma"/>
        <family val="2"/>
      </rPr>
      <t>กิจกรรมที่ 1</t>
    </r>
    <r>
      <rPr>
        <i/>
        <sz val="10"/>
        <rFont val="Tahoma"/>
        <family val="2"/>
      </rPr>
      <t xml:space="preserve"> การพัฒนาทักษะกระบวนการผลิตด้านการเกษตร 0.3 ล้านบาท
</t>
    </r>
  </si>
  <si>
    <r>
      <rPr>
        <b/>
        <i/>
        <sz val="10"/>
        <rFont val="Tahoma"/>
        <family val="2"/>
      </rPr>
      <t>กิจกรรมที่ 2</t>
    </r>
    <r>
      <rPr>
        <i/>
        <sz val="10"/>
        <rFont val="Tahoma"/>
        <family val="2"/>
      </rPr>
      <t xml:space="preserve"> ส่งเสริมการทำการเกษตรผสมผสาน (ด้านพืช/ด้านประมง/ด้านปศุสัตว์) 3.0 ล้านบาท
</t>
    </r>
  </si>
  <si>
    <r>
      <rPr>
        <b/>
        <i/>
        <sz val="10"/>
        <rFont val="Tahoma"/>
        <family val="2"/>
      </rPr>
      <t>กิจกรรมที่ 3</t>
    </r>
    <r>
      <rPr>
        <i/>
        <sz val="10"/>
        <rFont val="Tahoma"/>
        <family val="2"/>
      </rPr>
      <t xml:space="preserve"> การเพิ่มศักภาพและสร้างความเข้มแข็งกลุ่มผู้ใช้น้ำโครงการพระราชดำริ 27.4 ล้านบาท</t>
    </r>
  </si>
  <si>
    <t xml:space="preserve">สอดคล้องกับประเด็นยุทธศาสตร์ เป็นการแก้ไขและบรรเทาปัญหาอุทกภัยในพื้นที่ และสอดคล้องกับนโยบายรัฐบาลด้านคุณภาพชีวิต อย่างไรก็ตาม เพื่อให้สอดคล้องกับแนวทางการแก้ไขปัญหาอุทกภัยในภาพรวม ควรประสานขอความเห็นชอบจาก กบอช. ก่อนดำเนินการ
</t>
  </si>
  <si>
    <r>
      <rPr>
        <b/>
        <u/>
        <sz val="10"/>
        <rFont val="Tahoma"/>
        <family val="2"/>
      </rPr>
      <t>ความเห็น</t>
    </r>
    <r>
      <rPr>
        <b/>
        <sz val="10"/>
        <rFont val="Tahoma"/>
        <family val="2"/>
      </rPr>
      <t xml:space="preserve"> สอดคล้องกับยุทธศาสตร์และความจำเป้นของพื้นที่ แต่มีกิจกรรมที่เป็นภารกิจปกติของส่วนราชการ </t>
    </r>
    <r>
      <rPr>
        <b/>
        <u/>
        <sz val="10"/>
        <rFont val="Tahoma"/>
        <family val="2"/>
      </rPr>
      <t>เห็นควรสนับสนุนงบประมาณ 5,500,000บาท</t>
    </r>
  </si>
  <si>
    <r>
      <rPr>
        <b/>
        <i/>
        <sz val="10"/>
        <rFont val="Tahoma"/>
        <family val="2"/>
      </rPr>
      <t>กิจกรรมที่ 1</t>
    </r>
    <r>
      <rPr>
        <i/>
        <sz val="10"/>
        <rFont val="Tahoma"/>
        <family val="2"/>
      </rPr>
      <t xml:space="preserve"> เสริมสร้างภูมิคุ้มกันครอบครัวอบอุ่น 1.5 ล้านบาท</t>
    </r>
  </si>
  <si>
    <r>
      <rPr>
        <b/>
        <i/>
        <sz val="10"/>
        <rFont val="Tahoma"/>
        <family val="2"/>
      </rPr>
      <t>กิจกรรมที่ 2</t>
    </r>
    <r>
      <rPr>
        <i/>
        <sz val="10"/>
        <rFont val="Tahoma"/>
        <family val="2"/>
      </rPr>
      <t xml:space="preserve"> ส่งเสริมและพัฒนาคุณธรรมจริยธรรมโดยใช้วัดเป็นศุนย์กลาง 3.0 ล้านบาท</t>
    </r>
  </si>
  <si>
    <r>
      <rPr>
        <b/>
        <i/>
        <sz val="10"/>
        <rFont val="Tahoma"/>
        <family val="2"/>
      </rPr>
      <t>กิจกรรมที่ 3</t>
    </r>
    <r>
      <rPr>
        <i/>
        <sz val="10"/>
        <rFont val="Tahoma"/>
        <family val="2"/>
      </rPr>
      <t xml:space="preserve"> เสริมสร้างความเข้มแข็งชุมชน 1.1 ล้านบาท</t>
    </r>
  </si>
  <si>
    <r>
      <rPr>
        <b/>
        <i/>
        <sz val="10"/>
        <rFont val="Tahoma"/>
        <family val="2"/>
      </rPr>
      <t>กิจกรรมที่ 4</t>
    </r>
    <r>
      <rPr>
        <i/>
        <sz val="10"/>
        <rFont val="Tahoma"/>
        <family val="2"/>
      </rPr>
      <t xml:space="preserve"> เพิ่มศักยภาพและส่งเสริมบทบาทหน้าที่ของกำนันผู้ใหญ่บ้าน 0.8 ล้านบาท
</t>
    </r>
  </si>
  <si>
    <r>
      <rPr>
        <b/>
        <i/>
        <sz val="10"/>
        <rFont val="Tahoma"/>
        <family val="2"/>
      </rPr>
      <t xml:space="preserve">กิจกรรมที่ 5 </t>
    </r>
    <r>
      <rPr>
        <i/>
        <sz val="10"/>
        <rFont val="Tahoma"/>
        <family val="2"/>
      </rPr>
      <t xml:space="preserve">เพิ่มศักยภาพให้กับท้องถิ่นเพื่อดูแลที่สาธารณประโยชน์ 1.0 ล้านบาท
</t>
    </r>
  </si>
  <si>
    <r>
      <rPr>
        <b/>
        <i/>
        <sz val="10"/>
        <rFont val="Tahoma"/>
        <family val="2"/>
      </rPr>
      <t xml:space="preserve">กิจกรรมที่ 6 </t>
    </r>
    <r>
      <rPr>
        <i/>
        <sz val="10"/>
        <rFont val="Tahoma"/>
        <family val="2"/>
      </rPr>
      <t xml:space="preserve">เสริมสร้างศักยภาพต้นแบบคุณธรรมจากสถานศึกษาสู่ชุมชน 0.9 ล้านบาท
</t>
    </r>
  </si>
  <si>
    <r>
      <rPr>
        <b/>
        <i/>
        <sz val="10"/>
        <rFont val="Tahoma"/>
        <family val="2"/>
      </rPr>
      <t>กิจกรรมที่ 7</t>
    </r>
    <r>
      <rPr>
        <i/>
        <sz val="10"/>
        <rFont val="Tahoma"/>
        <family val="2"/>
      </rPr>
      <t xml:space="preserve"> เสริมสร้างศักยภาพต้นแบบคุณธรรมจากสถานศึกษาสู่ชุมชน 1.2 ล้านบาท 
</t>
    </r>
  </si>
  <si>
    <t>2. ท่องเที่ยวเชิงประวัติศาสตร์ศาสนา และวัฒนธรรม</t>
  </si>
  <si>
    <t>7. โครงการป้องกันและแก้ไขปัญหายาเสพติดในจังหวัดลพบุรีและในสถานศึกษา</t>
  </si>
  <si>
    <t xml:space="preserve">ประกอบด้วย กิจกรรมที่ 1 ป้องกันและแก้ไขปัญหายาเสพติดในจังหวัดลพบุรีแบบบูรณาการ กิจกรรมที่ 2 ป้องกันและแก้ไขปัญหายาเสพติดในสถานศึกษา ส่วนใหญ่มีลักษณะเป็นภารกิจปกติ แต่เนื่องจากเป็นปัญหาของพื้นที่และสอดคล้องกับนโยบายเร่งด่วนของรัฐบาล จึงเห็นควรสนับสนุน โดยปรับลดกิจกรรมการทำประชาคม 880,000 บาท โดยให้ขอรับการสนับสนุนส่วนนี้จากส่วนราชการ และการสรุปรายงานผล 140,000 บาท 
</t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</si>
  <si>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ป้องกันและแก้ไขปัญหายาเสพติด (เสริมสร้างพลังทางสังคมและชุมชน แก้ไขปัญหาผู้เสพ ผู้ติด สร้างภูมิคุ้มกันและป้องกันยาเสพติด ปราบปรามยาเสพติดและการบังคับใช้กฎหมาย)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 เป็นภารกิจของส่วนราชการ แต่เป็นความจำเป็นของพื้นที่ และสอดคล้องกับยุทธศาสตร์หลักของจังหวัด จึงเห็นควรสนับสนุนงบประมาณในวงเงินไม่เกิน 5 ล้านบาท โดยให้พิจารณาปรับลดกิจกรรมการอบรมผู้นำหมู่บ้าน และสำรวจความคิดเห็นประชาชน รวมทั้งค่าใช้จ่ายที่มีความซ้ำซ้อน
</t>
    </r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</si>
  <si>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ส่งเสริมการจัดกิจกรรมส่งเสริมท่องเที่ยว (เพิ่มศักยภาพผู้นำชุมชนและบุคลากรองค์กรปกครองส่วนท้องถิ่นด้านการบริหารจัดการท่องเที่ยวโดยชุมชน สนับสนุนการจัดกิจกรรมส่งเสริมการท่องเที่ยว)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ควรให้องค์กรปกครองส่วนท้องถิ่นมีส่วนร่วมในกิจกรรมส่งเสริมศักยภาพบุคคลากร และการจัดงานเทศกาลในพื้นที่ จึงเห็นควรสนับสนุนโดยปรับลดงบประมาณร้อยละ 30 และเนื่องจากการจัดงานส่งเสริมการท่องเที่ยวเป็นกิจกรรมที่ดำเนินการเป็นประจำทุกปี จึงควรมีการประเมินผลสัมฤทธิ์ของโครงการ และการบรรลุเป้าหมายของยุทธศาสตร์จังหวัด
</t>
    </r>
  </si>
  <si>
    <t>หมายเหตุ : การจัดสรรตามกรอบวงเงินงบประมาณปี 2557 ตามเกณฑ์ของ ก.น.จ. ของจังหวัดลพบุรี</t>
  </si>
  <si>
    <t>หมายเหตุ : การจัดสรรตามกรอบวงเงินงบประมาณปี 2557 ตามเกณฑ์ของ ก.น.จ. ของจังหวัดอ่างทอง</t>
  </si>
  <si>
    <t xml:space="preserve">หมายเหตุ : การจัดสรรตามกรอบวงเงินงบประมาณปี 2557 ตามเกณฑ์ของ ก.น.จ. ของกลุ่มจังหวัดภาคกลางตอนบน 2 </t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</si>
  <si>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จัดกิจกรรมส่งเสริมการท่องเที่ยวประจำปีของจังหวัดเพื่อสร้างกระตึ้นให้นักท่องเที่ยวมาเที่ยวมากขึ้นโดยมีแนวกิจกรรมที่สอดคล้องกับโอกาสและศักยภาพของกลุ่มจังหวัดในการเป็นแหล่งท่องเที่ยวประวัติศาสตร์และศาสนา และวัฒนธรรม</t>
    </r>
  </si>
  <si>
    <t>จ้างที่ปรึกษาทำแนวทางการพัฒนาศักยภาพการท่องเที่ยว และการประชาสัมพันธ์สถานที่ถ่ายทำภาพยนต์ต่างประเทศและพัฒนาความร่วมมือกับต่างประเทศ ซึ่งยังไม่มีความจำเป็นเร่งด่วน และไม่ตอบโจทย์การพัฒนาการท่องเที่ยวในบริบทของจังหวัดมากนัก จึงยังไม่เห็นควรสนับสนุน</t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</si>
</sst>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43" formatCode="_-* #,##0.00_-;\-* #,##0.00_-;_-* &quot;-&quot;??_-;_-@_-"/>
    <numFmt numFmtId="164" formatCode="#,##0_ ;\-#,##0\ "/>
    <numFmt numFmtId="165" formatCode="_-* #,##0_-;\-* #,##0_-;_-* &quot;-&quot;??_-;_-@_-"/>
  </numFmts>
  <fonts count="53"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8"/>
      <name val="Tahoma"/>
      <family val="2"/>
      <charset val="222"/>
    </font>
    <font>
      <b/>
      <sz val="12"/>
      <color indexed="8"/>
      <name val="Tahoma"/>
      <family val="2"/>
    </font>
    <font>
      <sz val="10"/>
      <color indexed="8"/>
      <name val="Tahoma"/>
      <family val="2"/>
    </font>
    <font>
      <sz val="12"/>
      <color indexed="8"/>
      <name val="Tahoma"/>
      <family val="2"/>
    </font>
    <font>
      <sz val="11"/>
      <color indexed="8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sz val="16"/>
      <color indexed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2"/>
      <name val="Tahoma"/>
      <family val="2"/>
    </font>
    <font>
      <b/>
      <sz val="10"/>
      <color indexed="8"/>
      <name val="Tahoma"/>
      <family val="2"/>
    </font>
    <font>
      <b/>
      <sz val="11"/>
      <color indexed="8"/>
      <name val="Tahoma"/>
      <family val="2"/>
    </font>
    <font>
      <sz val="12"/>
      <color indexed="10"/>
      <name val="Tahoma"/>
      <family val="2"/>
    </font>
    <font>
      <sz val="12"/>
      <color indexed="8"/>
      <name val="Tahoma"/>
      <family val="2"/>
    </font>
    <font>
      <b/>
      <sz val="12"/>
      <color indexed="8"/>
      <name val="Tahoma"/>
      <family val="2"/>
    </font>
    <font>
      <sz val="10"/>
      <color indexed="8"/>
      <name val="Tahoma"/>
      <family val="2"/>
    </font>
    <font>
      <sz val="10"/>
      <color indexed="60"/>
      <name val="Tahoma"/>
      <family val="2"/>
    </font>
    <font>
      <sz val="11"/>
      <color indexed="60"/>
      <name val="Tahoma"/>
      <family val="2"/>
    </font>
    <font>
      <b/>
      <sz val="11"/>
      <color indexed="60"/>
      <name val="Tahoma"/>
      <family val="2"/>
    </font>
    <font>
      <sz val="12"/>
      <color indexed="60"/>
      <name val="Tahoma"/>
      <family val="2"/>
    </font>
    <font>
      <b/>
      <sz val="14"/>
      <color indexed="8"/>
      <name val="Tahoma"/>
      <family val="2"/>
    </font>
    <font>
      <sz val="11"/>
      <color indexed="8"/>
      <name val="Tahoma"/>
      <family val="2"/>
    </font>
    <font>
      <b/>
      <u/>
      <sz val="10"/>
      <color indexed="8"/>
      <name val="Tahoma"/>
      <family val="2"/>
    </font>
    <font>
      <b/>
      <u/>
      <sz val="10"/>
      <name val="Tahoma"/>
      <family val="2"/>
    </font>
    <font>
      <sz val="12"/>
      <color rgb="FFFF0000"/>
      <name val="Tahoma"/>
      <family val="2"/>
    </font>
    <font>
      <sz val="11"/>
      <color rgb="FFFF0000"/>
      <name val="Tahoma"/>
      <family val="2"/>
    </font>
    <font>
      <b/>
      <sz val="10"/>
      <color rgb="FFFF0000"/>
      <name val="Tahoma"/>
      <family val="2"/>
    </font>
    <font>
      <b/>
      <sz val="11"/>
      <color rgb="FFFF0000"/>
      <name val="Tahoma"/>
      <family val="2"/>
    </font>
    <font>
      <sz val="10"/>
      <color rgb="FFFF0000"/>
      <name val="Tahoma"/>
      <family val="2"/>
    </font>
    <font>
      <b/>
      <sz val="11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u/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u/>
      <sz val="10"/>
      <color indexed="8"/>
      <name val="Calibri"/>
      <family val="2"/>
      <scheme val="minor"/>
    </font>
    <font>
      <u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indexed="10"/>
      <name val="Tahoma"/>
      <family val="2"/>
    </font>
    <font>
      <b/>
      <sz val="10"/>
      <name val="Calibri"/>
      <family val="2"/>
      <scheme val="minor"/>
    </font>
    <font>
      <u/>
      <sz val="10"/>
      <name val="Tahoma"/>
      <family val="2"/>
    </font>
    <font>
      <b/>
      <sz val="14"/>
      <name val="Tahoma"/>
      <family val="2"/>
    </font>
    <font>
      <sz val="16"/>
      <name val="Tahoma"/>
      <family val="2"/>
    </font>
    <font>
      <b/>
      <sz val="12"/>
      <name val="Tahoma"/>
      <family val="2"/>
    </font>
    <font>
      <b/>
      <sz val="10"/>
      <color indexed="10"/>
      <name val="Tahoma"/>
      <family val="2"/>
    </font>
    <font>
      <b/>
      <u/>
      <sz val="10"/>
      <color rgb="FFFF0000"/>
      <name val="Tahoma"/>
      <family val="2"/>
    </font>
    <font>
      <b/>
      <u/>
      <sz val="10"/>
      <name val="Calibri"/>
      <family val="2"/>
      <scheme val="minor"/>
    </font>
    <font>
      <sz val="16"/>
      <color rgb="FFFF0000"/>
      <name val="Tahoma"/>
      <family val="2"/>
    </font>
    <font>
      <i/>
      <sz val="10"/>
      <name val="Tahoma"/>
      <family val="2"/>
    </font>
    <font>
      <b/>
      <i/>
      <sz val="1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28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0" fontId="10" fillId="0" borderId="0" xfId="0" applyFont="1"/>
    <xf numFmtId="0" fontId="14" fillId="0" borderId="0" xfId="0" applyFont="1" applyFill="1"/>
    <xf numFmtId="0" fontId="14" fillId="0" borderId="0" xfId="0" applyFont="1"/>
    <xf numFmtId="0" fontId="17" fillId="0" borderId="0" xfId="0" applyFont="1" applyFill="1"/>
    <xf numFmtId="0" fontId="19" fillId="0" borderId="0" xfId="0" applyFont="1" applyFill="1"/>
    <xf numFmtId="0" fontId="11" fillId="0" borderId="1" xfId="0" applyFont="1" applyFill="1" applyBorder="1" applyAlignment="1">
      <alignment horizontal="left" vertical="top" wrapText="1"/>
    </xf>
    <xf numFmtId="0" fontId="11" fillId="0" borderId="0" xfId="0" applyFont="1" applyFill="1"/>
    <xf numFmtId="0" fontId="8" fillId="0" borderId="0" xfId="0" applyFont="1" applyAlignment="1">
      <alignment horizontal="center"/>
    </xf>
    <xf numFmtId="0" fontId="13" fillId="0" borderId="0" xfId="0" applyFont="1" applyFill="1"/>
    <xf numFmtId="0" fontId="11" fillId="0" borderId="0" xfId="0" applyFont="1" applyAlignment="1">
      <alignment horizontal="center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/>
    <xf numFmtId="0" fontId="11" fillId="0" borderId="0" xfId="0" applyFont="1"/>
    <xf numFmtId="0" fontId="9" fillId="0" borderId="0" xfId="0" applyFont="1" applyAlignment="1">
      <alignment horizontal="center"/>
    </xf>
    <xf numFmtId="164" fontId="9" fillId="0" borderId="0" xfId="1" applyNumberFormat="1" applyFont="1"/>
    <xf numFmtId="0" fontId="21" fillId="0" borderId="0" xfId="0" applyFont="1" applyAlignment="1">
      <alignment horizontal="center"/>
    </xf>
    <xf numFmtId="164" fontId="22" fillId="0" borderId="0" xfId="1" applyNumberFormat="1" applyFont="1"/>
    <xf numFmtId="0" fontId="21" fillId="0" borderId="0" xfId="0" applyFont="1"/>
    <xf numFmtId="0" fontId="20" fillId="0" borderId="0" xfId="0" applyFont="1"/>
    <xf numFmtId="0" fontId="23" fillId="0" borderId="0" xfId="0" applyFont="1" applyAlignment="1">
      <alignment horizontal="center"/>
    </xf>
    <xf numFmtId="0" fontId="23" fillId="0" borderId="0" xfId="0" applyFont="1"/>
    <xf numFmtId="0" fontId="11" fillId="0" borderId="2" xfId="0" applyFont="1" applyFill="1" applyBorder="1" applyAlignment="1">
      <alignment horizontal="center" vertical="top" wrapText="1"/>
    </xf>
    <xf numFmtId="0" fontId="11" fillId="2" borderId="0" xfId="0" applyFont="1" applyFill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top" wrapText="1"/>
    </xf>
    <xf numFmtId="0" fontId="14" fillId="0" borderId="2" xfId="0" applyFont="1" applyBorder="1" applyAlignment="1">
      <alignment vertical="top" wrapText="1"/>
    </xf>
    <xf numFmtId="0" fontId="19" fillId="0" borderId="9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4" fillId="0" borderId="0" xfId="0" applyFont="1" applyAlignment="1"/>
    <xf numFmtId="0" fontId="13" fillId="0" borderId="0" xfId="0" applyFont="1"/>
    <xf numFmtId="0" fontId="14" fillId="0" borderId="8" xfId="0" applyFont="1" applyFill="1" applyBorder="1" applyAlignment="1">
      <alignment horizontal="left" vertical="top" wrapText="1"/>
    </xf>
    <xf numFmtId="0" fontId="14" fillId="0" borderId="8" xfId="0" applyFont="1" applyFill="1" applyBorder="1" applyAlignment="1">
      <alignment vertical="top" wrapText="1"/>
    </xf>
    <xf numFmtId="0" fontId="15" fillId="0" borderId="9" xfId="0" applyFont="1" applyBorder="1" applyAlignment="1">
      <alignment vertical="top" wrapText="1"/>
    </xf>
    <xf numFmtId="0" fontId="12" fillId="0" borderId="1" xfId="0" applyFont="1" applyFill="1" applyBorder="1" applyAlignment="1">
      <alignment horizontal="center" vertical="top" wrapText="1"/>
    </xf>
    <xf numFmtId="0" fontId="19" fillId="0" borderId="0" xfId="0" applyFont="1" applyFill="1" applyAlignment="1">
      <alignment vertical="top"/>
    </xf>
    <xf numFmtId="0" fontId="11" fillId="0" borderId="0" xfId="0" applyFont="1" applyFill="1" applyAlignment="1">
      <alignment vertical="top"/>
    </xf>
    <xf numFmtId="41" fontId="14" fillId="0" borderId="6" xfId="1" applyNumberFormat="1" applyFont="1" applyFill="1" applyBorder="1" applyAlignment="1">
      <alignment horizontal="center" vertical="top" wrapText="1"/>
    </xf>
    <xf numFmtId="41" fontId="11" fillId="0" borderId="0" xfId="0" applyNumberFormat="1" applyFont="1" applyFill="1"/>
    <xf numFmtId="41" fontId="11" fillId="2" borderId="0" xfId="0" applyNumberFormat="1" applyFont="1" applyFill="1"/>
    <xf numFmtId="41" fontId="5" fillId="0" borderId="0" xfId="0" applyNumberFormat="1" applyFont="1"/>
    <xf numFmtId="41" fontId="5" fillId="0" borderId="0" xfId="1" applyNumberFormat="1" applyFont="1"/>
    <xf numFmtId="41" fontId="5" fillId="0" borderId="5" xfId="1" applyNumberFormat="1" applyFont="1" applyFill="1" applyBorder="1" applyAlignment="1">
      <alignment horizontal="center" vertical="top" wrapText="1"/>
    </xf>
    <xf numFmtId="41" fontId="5" fillId="0" borderId="2" xfId="1" applyNumberFormat="1" applyFont="1" applyFill="1" applyBorder="1" applyAlignment="1">
      <alignment horizontal="center" vertical="top" wrapText="1"/>
    </xf>
    <xf numFmtId="41" fontId="5" fillId="0" borderId="5" xfId="0" applyNumberFormat="1" applyFont="1" applyBorder="1" applyAlignment="1">
      <alignment vertical="top"/>
    </xf>
    <xf numFmtId="41" fontId="5" fillId="0" borderId="5" xfId="1" applyNumberFormat="1" applyFont="1" applyBorder="1" applyAlignment="1">
      <alignment vertical="top"/>
    </xf>
    <xf numFmtId="0" fontId="14" fillId="0" borderId="0" xfId="0" applyFont="1" applyFill="1" applyAlignment="1">
      <alignment vertical="top"/>
    </xf>
    <xf numFmtId="0" fontId="5" fillId="0" borderId="8" xfId="0" applyFont="1" applyFill="1" applyBorder="1" applyAlignment="1">
      <alignment horizontal="left" vertical="top" wrapText="1"/>
    </xf>
    <xf numFmtId="41" fontId="14" fillId="0" borderId="6" xfId="0" applyNumberFormat="1" applyFont="1" applyBorder="1" applyAlignment="1">
      <alignment vertical="top"/>
    </xf>
    <xf numFmtId="0" fontId="12" fillId="0" borderId="0" xfId="0" applyFont="1" applyFill="1" applyAlignment="1">
      <alignment vertical="top"/>
    </xf>
    <xf numFmtId="41" fontId="14" fillId="0" borderId="5" xfId="1" applyNumberFormat="1" applyFont="1" applyBorder="1" applyAlignment="1">
      <alignment vertical="top"/>
    </xf>
    <xf numFmtId="0" fontId="5" fillId="0" borderId="0" xfId="0" applyFont="1" applyAlignment="1">
      <alignment vertical="top"/>
    </xf>
    <xf numFmtId="0" fontId="5" fillId="0" borderId="1" xfId="0" applyFont="1" applyFill="1" applyBorder="1" applyAlignment="1">
      <alignment horizontal="left" vertical="top"/>
    </xf>
    <xf numFmtId="41" fontId="5" fillId="0" borderId="11" xfId="1" applyNumberFormat="1" applyFont="1" applyFill="1" applyBorder="1" applyAlignment="1">
      <alignment horizontal="center" vertical="top" wrapText="1"/>
    </xf>
    <xf numFmtId="41" fontId="5" fillId="0" borderId="8" xfId="1" applyNumberFormat="1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41" fontId="5" fillId="0" borderId="15" xfId="1" applyNumberFormat="1" applyFont="1" applyFill="1" applyBorder="1" applyAlignment="1">
      <alignment horizontal="center" vertical="top" wrapText="1"/>
    </xf>
    <xf numFmtId="41" fontId="5" fillId="0" borderId="9" xfId="1" applyNumberFormat="1" applyFont="1" applyFill="1" applyBorder="1" applyAlignment="1">
      <alignment horizontal="center" vertical="top" wrapText="1"/>
    </xf>
    <xf numFmtId="0" fontId="11" fillId="0" borderId="9" xfId="0" applyFont="1" applyFill="1" applyBorder="1" applyAlignment="1">
      <alignment horizontal="center" vertical="top" wrapText="1"/>
    </xf>
    <xf numFmtId="0" fontId="15" fillId="0" borderId="2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41" fontId="5" fillId="0" borderId="8" xfId="0" applyNumberFormat="1" applyFont="1" applyBorder="1" applyAlignment="1">
      <alignment vertical="top"/>
    </xf>
    <xf numFmtId="41" fontId="11" fillId="0" borderId="8" xfId="1" applyNumberFormat="1" applyFont="1" applyFill="1" applyBorder="1" applyAlignment="1">
      <alignment horizontal="left" vertical="top" wrapText="1"/>
    </xf>
    <xf numFmtId="41" fontId="11" fillId="0" borderId="8" xfId="0" applyNumberFormat="1" applyFont="1" applyFill="1" applyBorder="1" applyAlignment="1">
      <alignment vertical="top"/>
    </xf>
    <xf numFmtId="0" fontId="11" fillId="0" borderId="8" xfId="0" applyFont="1" applyFill="1" applyBorder="1" applyAlignment="1">
      <alignment horizontal="left" vertical="top" wrapText="1"/>
    </xf>
    <xf numFmtId="41" fontId="11" fillId="0" borderId="2" xfId="1" applyNumberFormat="1" applyFont="1" applyFill="1" applyBorder="1" applyAlignment="1">
      <alignment horizontal="left" vertical="top" wrapText="1"/>
    </xf>
    <xf numFmtId="41" fontId="11" fillId="0" borderId="5" xfId="0" applyNumberFormat="1" applyFont="1" applyFill="1" applyBorder="1" applyAlignment="1">
      <alignment vertical="top"/>
    </xf>
    <xf numFmtId="41" fontId="11" fillId="0" borderId="5" xfId="1" applyNumberFormat="1" applyFont="1" applyFill="1" applyBorder="1" applyAlignment="1">
      <alignment horizontal="left" vertical="top" wrapText="1"/>
    </xf>
    <xf numFmtId="41" fontId="5" fillId="0" borderId="11" xfId="0" applyNumberFormat="1" applyFont="1" applyBorder="1" applyAlignment="1">
      <alignment vertical="top"/>
    </xf>
    <xf numFmtId="41" fontId="11" fillId="0" borderId="11" xfId="0" applyNumberFormat="1" applyFont="1" applyFill="1" applyBorder="1" applyAlignment="1">
      <alignment vertical="top"/>
    </xf>
    <xf numFmtId="41" fontId="5" fillId="0" borderId="11" xfId="1" applyNumberFormat="1" applyFont="1" applyBorder="1" applyAlignment="1">
      <alignment vertical="top"/>
    </xf>
    <xf numFmtId="0" fontId="5" fillId="0" borderId="9" xfId="0" applyFont="1" applyBorder="1" applyAlignment="1">
      <alignment vertical="top" wrapText="1"/>
    </xf>
    <xf numFmtId="41" fontId="5" fillId="0" borderId="15" xfId="1" applyNumberFormat="1" applyFont="1" applyBorder="1" applyAlignment="1">
      <alignment vertical="top"/>
    </xf>
    <xf numFmtId="41" fontId="11" fillId="0" borderId="15" xfId="1" applyNumberFormat="1" applyFont="1" applyFill="1" applyBorder="1" applyAlignment="1">
      <alignment horizontal="left" vertical="top" wrapText="1"/>
    </xf>
    <xf numFmtId="0" fontId="11" fillId="0" borderId="9" xfId="0" applyFont="1" applyFill="1" applyBorder="1" applyAlignment="1">
      <alignment horizontal="left" vertical="top" wrapText="1"/>
    </xf>
    <xf numFmtId="41" fontId="5" fillId="0" borderId="4" xfId="1" applyNumberFormat="1" applyFont="1" applyBorder="1" applyAlignment="1">
      <alignment vertical="top"/>
    </xf>
    <xf numFmtId="41" fontId="5" fillId="0" borderId="0" xfId="1" applyNumberFormat="1" applyFont="1" applyBorder="1" applyAlignment="1">
      <alignment vertical="top"/>
    </xf>
    <xf numFmtId="41" fontId="11" fillId="0" borderId="9" xfId="1" applyNumberFormat="1" applyFont="1" applyFill="1" applyBorder="1" applyAlignment="1">
      <alignment horizontal="left" vertical="top" wrapText="1"/>
    </xf>
    <xf numFmtId="41" fontId="11" fillId="0" borderId="14" xfId="1" applyNumberFormat="1" applyFont="1" applyFill="1" applyBorder="1" applyAlignment="1">
      <alignment horizontal="left" vertical="top" wrapText="1"/>
    </xf>
    <xf numFmtId="41" fontId="11" fillId="0" borderId="4" xfId="1" applyNumberFormat="1" applyFont="1" applyFill="1" applyBorder="1" applyAlignment="1">
      <alignment horizontal="left" vertical="top" wrapText="1"/>
    </xf>
    <xf numFmtId="41" fontId="11" fillId="0" borderId="0" xfId="1" applyNumberFormat="1" applyFont="1" applyFill="1" applyBorder="1" applyAlignment="1">
      <alignment horizontal="left" vertical="top" wrapText="1"/>
    </xf>
    <xf numFmtId="41" fontId="5" fillId="0" borderId="15" xfId="0" applyNumberFormat="1" applyFont="1" applyBorder="1" applyAlignment="1">
      <alignment vertical="top"/>
    </xf>
    <xf numFmtId="41" fontId="11" fillId="0" borderId="15" xfId="0" applyNumberFormat="1" applyFont="1" applyFill="1" applyBorder="1" applyAlignment="1">
      <alignment vertical="top"/>
    </xf>
    <xf numFmtId="0" fontId="26" fillId="0" borderId="2" xfId="0" applyFont="1" applyFill="1" applyBorder="1" applyAlignment="1">
      <alignment horizontal="left" vertical="top" wrapText="1"/>
    </xf>
    <xf numFmtId="41" fontId="0" fillId="0" borderId="0" xfId="0" applyNumberFormat="1" applyAlignment="1">
      <alignment horizontal="center"/>
    </xf>
    <xf numFmtId="41" fontId="1" fillId="0" borderId="0" xfId="1" applyNumberFormat="1" applyFont="1"/>
    <xf numFmtId="41" fontId="0" fillId="0" borderId="0" xfId="0" applyNumberFormat="1"/>
    <xf numFmtId="41" fontId="15" fillId="0" borderId="1" xfId="0" applyNumberFormat="1" applyFont="1" applyFill="1" applyBorder="1" applyAlignment="1">
      <alignment horizontal="center"/>
    </xf>
    <xf numFmtId="41" fontId="15" fillId="0" borderId="2" xfId="0" applyNumberFormat="1" applyFont="1" applyBorder="1" applyAlignment="1">
      <alignment horizontal="center" vertical="center"/>
    </xf>
    <xf numFmtId="41" fontId="15" fillId="0" borderId="1" xfId="0" applyNumberFormat="1" applyFont="1" applyBorder="1" applyAlignment="1">
      <alignment horizontal="center" vertical="center"/>
    </xf>
    <xf numFmtId="41" fontId="25" fillId="0" borderId="1" xfId="1" applyNumberFormat="1" applyFont="1" applyBorder="1" applyAlignment="1">
      <alignment horizontal="center" vertical="center"/>
    </xf>
    <xf numFmtId="41" fontId="25" fillId="0" borderId="1" xfId="1" applyNumberFormat="1" applyFont="1" applyBorder="1" applyAlignment="1">
      <alignment vertical="center"/>
    </xf>
    <xf numFmtId="41" fontId="25" fillId="0" borderId="7" xfId="1" applyNumberFormat="1" applyFont="1" applyBorder="1" applyAlignment="1">
      <alignment horizontal="center" vertical="center"/>
    </xf>
    <xf numFmtId="41" fontId="25" fillId="0" borderId="7" xfId="1" applyNumberFormat="1" applyFont="1" applyBorder="1" applyAlignment="1">
      <alignment vertical="center"/>
    </xf>
    <xf numFmtId="41" fontId="25" fillId="0" borderId="1" xfId="0" applyNumberFormat="1" applyFont="1" applyBorder="1" applyAlignment="1">
      <alignment horizontal="center" vertical="center"/>
    </xf>
    <xf numFmtId="41" fontId="25" fillId="0" borderId="1" xfId="0" applyNumberFormat="1" applyFont="1" applyBorder="1" applyAlignment="1">
      <alignment vertical="center"/>
    </xf>
    <xf numFmtId="41" fontId="15" fillId="3" borderId="1" xfId="0" applyNumberFormat="1" applyFont="1" applyFill="1" applyBorder="1" applyAlignment="1">
      <alignment horizontal="center" vertical="center"/>
    </xf>
    <xf numFmtId="41" fontId="15" fillId="3" borderId="1" xfId="0" applyNumberFormat="1" applyFont="1" applyFill="1" applyBorder="1" applyAlignment="1">
      <alignment vertical="center"/>
    </xf>
    <xf numFmtId="41" fontId="15" fillId="3" borderId="7" xfId="1" applyNumberFormat="1" applyFont="1" applyFill="1" applyBorder="1" applyAlignment="1">
      <alignment horizontal="center" vertical="center"/>
    </xf>
    <xf numFmtId="41" fontId="15" fillId="3" borderId="1" xfId="1" applyNumberFormat="1" applyFont="1" applyFill="1" applyBorder="1" applyAlignment="1">
      <alignment vertical="center"/>
    </xf>
    <xf numFmtId="41" fontId="8" fillId="0" borderId="0" xfId="0" applyNumberFormat="1" applyFont="1" applyAlignment="1">
      <alignment horizontal="center"/>
    </xf>
    <xf numFmtId="41" fontId="8" fillId="0" borderId="0" xfId="1" applyNumberFormat="1" applyFont="1"/>
    <xf numFmtId="41" fontId="8" fillId="0" borderId="0" xfId="0" applyNumberFormat="1" applyFont="1"/>
    <xf numFmtId="41" fontId="9" fillId="0" borderId="0" xfId="1" applyNumberFormat="1" applyFont="1"/>
    <xf numFmtId="41" fontId="9" fillId="0" borderId="0" xfId="0" applyNumberFormat="1" applyFont="1" applyAlignment="1">
      <alignment horizontal="center"/>
    </xf>
    <xf numFmtId="41" fontId="21" fillId="0" borderId="0" xfId="0" applyNumberFormat="1" applyFont="1" applyAlignment="1">
      <alignment horizontal="center"/>
    </xf>
    <xf numFmtId="41" fontId="21" fillId="0" borderId="0" xfId="1" applyNumberFormat="1" applyFont="1"/>
    <xf numFmtId="41" fontId="21" fillId="0" borderId="0" xfId="0" applyNumberFormat="1" applyFont="1"/>
    <xf numFmtId="41" fontId="23" fillId="0" borderId="0" xfId="0" applyNumberFormat="1" applyFont="1" applyAlignment="1">
      <alignment horizontal="center"/>
    </xf>
    <xf numFmtId="41" fontId="23" fillId="0" borderId="0" xfId="1" applyNumberFormat="1" applyFont="1"/>
    <xf numFmtId="41" fontId="23" fillId="0" borderId="0" xfId="0" applyNumberFormat="1" applyFont="1"/>
    <xf numFmtId="41" fontId="31" fillId="0" borderId="16" xfId="0" applyNumberFormat="1" applyFont="1" applyBorder="1" applyAlignment="1">
      <alignment horizontal="center" vertical="center"/>
    </xf>
    <xf numFmtId="41" fontId="31" fillId="0" borderId="0" xfId="0" applyNumberFormat="1" applyFont="1" applyBorder="1" applyAlignment="1">
      <alignment horizontal="center" vertical="center"/>
    </xf>
    <xf numFmtId="41" fontId="28" fillId="0" borderId="0" xfId="0" applyNumberFormat="1" applyFont="1" applyBorder="1"/>
    <xf numFmtId="41" fontId="29" fillId="0" borderId="0" xfId="0" applyNumberFormat="1" applyFont="1" applyBorder="1"/>
    <xf numFmtId="41" fontId="32" fillId="0" borderId="0" xfId="0" applyNumberFormat="1" applyFont="1" applyBorder="1" applyAlignment="1">
      <alignment vertical="top"/>
    </xf>
    <xf numFmtId="41" fontId="32" fillId="0" borderId="0" xfId="0" applyNumberFormat="1" applyFont="1" applyBorder="1"/>
    <xf numFmtId="41" fontId="4" fillId="0" borderId="0" xfId="0" applyNumberFormat="1" applyFont="1" applyAlignment="1"/>
    <xf numFmtId="41" fontId="6" fillId="0" borderId="0" xfId="0" applyNumberFormat="1" applyFont="1"/>
    <xf numFmtId="41" fontId="16" fillId="0" borderId="0" xfId="0" applyNumberFormat="1" applyFont="1"/>
    <xf numFmtId="41" fontId="13" fillId="0" borderId="0" xfId="0" applyNumberFormat="1" applyFont="1"/>
    <xf numFmtId="41" fontId="15" fillId="0" borderId="3" xfId="0" applyNumberFormat="1" applyFont="1" applyBorder="1" applyAlignment="1">
      <alignment horizontal="center" vertical="center"/>
    </xf>
    <xf numFmtId="41" fontId="15" fillId="0" borderId="4" xfId="0" applyNumberFormat="1" applyFont="1" applyBorder="1" applyAlignment="1">
      <alignment horizontal="center" vertical="center"/>
    </xf>
    <xf numFmtId="41" fontId="15" fillId="0" borderId="3" xfId="0" applyNumberFormat="1" applyFont="1" applyBorder="1" applyAlignment="1">
      <alignment horizontal="center" vertical="center"/>
    </xf>
    <xf numFmtId="41" fontId="15" fillId="0" borderId="4" xfId="0" applyNumberFormat="1" applyFont="1" applyBorder="1" applyAlignment="1">
      <alignment horizontal="center" vertical="center"/>
    </xf>
    <xf numFmtId="0" fontId="16" fillId="0" borderId="0" xfId="0" applyFont="1"/>
    <xf numFmtId="43" fontId="1" fillId="0" borderId="0" xfId="2" applyFont="1"/>
    <xf numFmtId="0" fontId="15" fillId="0" borderId="1" xfId="0" applyFont="1" applyFill="1" applyBorder="1" applyAlignment="1">
      <alignment horizontal="center"/>
    </xf>
    <xf numFmtId="43" fontId="15" fillId="0" borderId="1" xfId="2" applyFont="1" applyFill="1" applyBorder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33" fillId="0" borderId="12" xfId="0" applyFont="1" applyBorder="1" applyAlignment="1">
      <alignment vertical="top" wrapText="1"/>
    </xf>
    <xf numFmtId="41" fontId="8" fillId="0" borderId="12" xfId="0" applyNumberFormat="1" applyFont="1" applyBorder="1" applyAlignment="1">
      <alignment horizontal="center" vertical="top"/>
    </xf>
    <xf numFmtId="41" fontId="7" fillId="0" borderId="12" xfId="2" applyNumberFormat="1" applyFont="1" applyFill="1" applyBorder="1" applyAlignment="1">
      <alignment vertical="top"/>
    </xf>
    <xf numFmtId="41" fontId="32" fillId="0" borderId="0" xfId="0" applyNumberFormat="1" applyFont="1" applyAlignment="1">
      <alignment vertical="top"/>
    </xf>
    <xf numFmtId="0" fontId="5" fillId="0" borderId="0" xfId="0" applyFont="1" applyAlignment="1"/>
    <xf numFmtId="0" fontId="33" fillId="0" borderId="17" xfId="0" applyFont="1" applyBorder="1" applyAlignment="1">
      <alignment vertical="top" wrapText="1"/>
    </xf>
    <xf numFmtId="41" fontId="8" fillId="0" borderId="17" xfId="0" applyNumberFormat="1" applyFont="1" applyBorder="1" applyAlignment="1">
      <alignment horizontal="center" vertical="top"/>
    </xf>
    <xf numFmtId="41" fontId="7" fillId="0" borderId="17" xfId="2" applyNumberFormat="1" applyFont="1" applyBorder="1" applyAlignment="1">
      <alignment vertical="top"/>
    </xf>
    <xf numFmtId="41" fontId="7" fillId="0" borderId="17" xfId="0" applyNumberFormat="1" applyFont="1" applyBorder="1" applyAlignment="1">
      <alignment horizontal="center" vertical="top"/>
    </xf>
    <xf numFmtId="41" fontId="0" fillId="0" borderId="17" xfId="2" applyNumberFormat="1" applyFont="1" applyBorder="1" applyAlignment="1">
      <alignment vertical="top"/>
    </xf>
    <xf numFmtId="41" fontId="7" fillId="0" borderId="17" xfId="2" applyNumberFormat="1" applyFont="1" applyFill="1" applyBorder="1" applyAlignment="1">
      <alignment vertical="top"/>
    </xf>
    <xf numFmtId="41" fontId="7" fillId="0" borderId="17" xfId="0" applyNumberFormat="1" applyFont="1" applyBorder="1" applyAlignment="1">
      <alignment vertical="top"/>
    </xf>
    <xf numFmtId="41" fontId="0" fillId="0" borderId="17" xfId="2" applyNumberFormat="1" applyFont="1" applyBorder="1" applyAlignment="1">
      <alignment horizontal="center" vertical="top"/>
    </xf>
    <xf numFmtId="41" fontId="7" fillId="0" borderId="17" xfId="2" applyNumberFormat="1" applyFont="1" applyFill="1" applyBorder="1" applyAlignment="1">
      <alignment horizontal="center" vertical="top"/>
    </xf>
    <xf numFmtId="0" fontId="33" fillId="0" borderId="13" xfId="0" applyFont="1" applyBorder="1" applyAlignment="1">
      <alignment vertical="top" wrapText="1"/>
    </xf>
    <xf numFmtId="41" fontId="7" fillId="0" borderId="13" xfId="0" applyNumberFormat="1" applyFont="1" applyBorder="1" applyAlignment="1">
      <alignment horizontal="center" vertical="top"/>
    </xf>
    <xf numFmtId="41" fontId="7" fillId="0" borderId="13" xfId="2" applyNumberFormat="1" applyFont="1" applyFill="1" applyBorder="1" applyAlignment="1">
      <alignment horizontal="center" vertical="top"/>
    </xf>
    <xf numFmtId="41" fontId="0" fillId="0" borderId="13" xfId="2" applyNumberFormat="1" applyFont="1" applyBorder="1" applyAlignment="1">
      <alignment vertical="top"/>
    </xf>
    <xf numFmtId="43" fontId="8" fillId="0" borderId="0" xfId="2" applyFont="1"/>
    <xf numFmtId="3" fontId="9" fillId="0" borderId="0" xfId="2" applyNumberFormat="1" applyFont="1" applyAlignment="1">
      <alignment horizontal="center"/>
    </xf>
    <xf numFmtId="164" fontId="22" fillId="0" borderId="0" xfId="2" applyNumberFormat="1" applyFont="1"/>
    <xf numFmtId="43" fontId="21" fillId="0" borderId="0" xfId="2" applyFont="1"/>
    <xf numFmtId="164" fontId="21" fillId="0" borderId="0" xfId="0" applyNumberFormat="1" applyFont="1" applyAlignment="1">
      <alignment horizontal="center"/>
    </xf>
    <xf numFmtId="43" fontId="23" fillId="0" borderId="0" xfId="2" applyFont="1"/>
    <xf numFmtId="41" fontId="1" fillId="0" borderId="0" xfId="2" applyNumberFormat="1" applyFont="1"/>
    <xf numFmtId="41" fontId="15" fillId="0" borderId="1" xfId="2" applyNumberFormat="1" applyFont="1" applyFill="1" applyBorder="1" applyAlignment="1">
      <alignment horizontal="center"/>
    </xf>
    <xf numFmtId="0" fontId="15" fillId="0" borderId="12" xfId="0" applyFont="1" applyBorder="1" applyAlignment="1">
      <alignment horizontal="center" vertical="top"/>
    </xf>
    <xf numFmtId="0" fontId="15" fillId="0" borderId="17" xfId="0" applyFont="1" applyBorder="1" applyAlignment="1">
      <alignment horizontal="center" vertical="top"/>
    </xf>
    <xf numFmtId="0" fontId="15" fillId="0" borderId="13" xfId="0" applyFont="1" applyBorder="1" applyAlignment="1">
      <alignment horizontal="center" vertical="top"/>
    </xf>
    <xf numFmtId="41" fontId="8" fillId="0" borderId="0" xfId="2" applyNumberFormat="1" applyFont="1"/>
    <xf numFmtId="41" fontId="9" fillId="0" borderId="0" xfId="2" applyNumberFormat="1" applyFont="1" applyAlignment="1">
      <alignment horizontal="center"/>
    </xf>
    <xf numFmtId="41" fontId="21" fillId="0" borderId="0" xfId="2" applyNumberFormat="1" applyFont="1"/>
    <xf numFmtId="41" fontId="23" fillId="0" borderId="0" xfId="2" applyNumberFormat="1" applyFont="1"/>
    <xf numFmtId="41" fontId="28" fillId="0" borderId="0" xfId="0" applyNumberFormat="1" applyFont="1"/>
    <xf numFmtId="41" fontId="29" fillId="0" borderId="0" xfId="0" applyNumberFormat="1" applyFont="1"/>
    <xf numFmtId="41" fontId="30" fillId="0" borderId="0" xfId="0" applyNumberFormat="1" applyFont="1" applyFill="1"/>
    <xf numFmtId="41" fontId="30" fillId="0" borderId="0" xfId="0" applyNumberFormat="1" applyFont="1"/>
    <xf numFmtId="41" fontId="8" fillId="0" borderId="12" xfId="2" applyNumberFormat="1" applyFont="1" applyBorder="1" applyAlignment="1">
      <alignment vertical="top" wrapText="1"/>
    </xf>
    <xf numFmtId="41" fontId="7" fillId="0" borderId="13" xfId="2" applyNumberFormat="1" applyFont="1" applyBorder="1" applyAlignment="1">
      <alignment vertical="top"/>
    </xf>
    <xf numFmtId="41" fontId="0" fillId="0" borderId="13" xfId="2" applyNumberFormat="1" applyFont="1" applyBorder="1" applyAlignment="1">
      <alignment horizontal="center" vertical="top"/>
    </xf>
    <xf numFmtId="41" fontId="15" fillId="0" borderId="1" xfId="0" applyNumberFormat="1" applyFont="1" applyBorder="1" applyAlignment="1">
      <alignment horizontal="center" vertical="top"/>
    </xf>
    <xf numFmtId="41" fontId="15" fillId="0" borderId="1" xfId="0" applyNumberFormat="1" applyFont="1" applyBorder="1" applyAlignment="1">
      <alignment vertical="top"/>
    </xf>
    <xf numFmtId="0" fontId="11" fillId="0" borderId="0" xfId="0" applyFont="1" applyAlignment="1">
      <alignment vertical="top"/>
    </xf>
    <xf numFmtId="0" fontId="8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vertical="top" wrapText="1"/>
    </xf>
    <xf numFmtId="41" fontId="7" fillId="0" borderId="1" xfId="2" applyNumberFormat="1" applyFont="1" applyBorder="1" applyAlignment="1">
      <alignment horizontal="center" vertical="top"/>
    </xf>
    <xf numFmtId="41" fontId="7" fillId="0" borderId="1" xfId="2" applyNumberFormat="1" applyFont="1" applyBorder="1" applyAlignment="1">
      <alignment vertical="top"/>
    </xf>
    <xf numFmtId="41" fontId="7" fillId="0" borderId="7" xfId="2" applyNumberFormat="1" applyFont="1" applyBorder="1" applyAlignment="1">
      <alignment horizontal="center" vertical="top"/>
    </xf>
    <xf numFmtId="41" fontId="7" fillId="0" borderId="1" xfId="0" applyNumberFormat="1" applyFont="1" applyBorder="1" applyAlignment="1">
      <alignment horizontal="center" vertical="top"/>
    </xf>
    <xf numFmtId="41" fontId="7" fillId="0" borderId="1" xfId="0" applyNumberFormat="1" applyFont="1" applyBorder="1" applyAlignment="1">
      <alignment vertical="top"/>
    </xf>
    <xf numFmtId="0" fontId="9" fillId="3" borderId="1" xfId="0" applyFont="1" applyFill="1" applyBorder="1" applyAlignment="1">
      <alignment horizontal="center" vertical="top"/>
    </xf>
    <xf numFmtId="0" fontId="9" fillId="3" borderId="1" xfId="0" applyFont="1" applyFill="1" applyBorder="1" applyAlignment="1">
      <alignment horizontal="center" vertical="top" wrapText="1"/>
    </xf>
    <xf numFmtId="41" fontId="15" fillId="4" borderId="1" xfId="0" applyNumberFormat="1" applyFont="1" applyFill="1" applyBorder="1" applyAlignment="1">
      <alignment horizontal="center" vertical="top"/>
    </xf>
    <xf numFmtId="41" fontId="15" fillId="3" borderId="1" xfId="2" applyNumberFormat="1" applyFont="1" applyFill="1" applyBorder="1" applyAlignment="1">
      <alignment vertical="top"/>
    </xf>
    <xf numFmtId="41" fontId="15" fillId="3" borderId="1" xfId="2" applyNumberFormat="1" applyFont="1" applyFill="1" applyBorder="1" applyAlignment="1">
      <alignment horizontal="center" vertical="top"/>
    </xf>
    <xf numFmtId="41" fontId="30" fillId="0" borderId="0" xfId="0" applyNumberFormat="1" applyFont="1" applyAlignment="1">
      <alignment vertical="top"/>
    </xf>
    <xf numFmtId="0" fontId="12" fillId="0" borderId="0" xfId="0" applyFont="1" applyAlignment="1">
      <alignment vertical="top"/>
    </xf>
    <xf numFmtId="41" fontId="32" fillId="0" borderId="0" xfId="0" applyNumberFormat="1" applyFont="1"/>
    <xf numFmtId="0" fontId="5" fillId="0" borderId="0" xfId="0" applyFont="1" applyFill="1" applyAlignment="1">
      <alignment vertical="top"/>
    </xf>
    <xf numFmtId="0" fontId="14" fillId="0" borderId="0" xfId="0" applyFont="1" applyFill="1" applyAlignment="1"/>
    <xf numFmtId="0" fontId="5" fillId="0" borderId="0" xfId="0" applyFont="1" applyFill="1" applyAlignment="1"/>
    <xf numFmtId="0" fontId="5" fillId="0" borderId="0" xfId="0" applyFont="1" applyFill="1" applyAlignment="1">
      <alignment vertical="top" wrapText="1"/>
    </xf>
    <xf numFmtId="0" fontId="5" fillId="0" borderId="0" xfId="0" applyFont="1" applyFill="1" applyAlignment="1">
      <alignment wrapText="1"/>
    </xf>
    <xf numFmtId="0" fontId="34" fillId="0" borderId="8" xfId="0" applyFont="1" applyBorder="1" applyAlignment="1">
      <alignment vertical="top" wrapText="1"/>
    </xf>
    <xf numFmtId="165" fontId="14" fillId="0" borderId="1" xfId="2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wrapText="1"/>
    </xf>
    <xf numFmtId="0" fontId="11" fillId="0" borderId="8" xfId="0" applyFont="1" applyBorder="1" applyAlignment="1">
      <alignment vertical="top" wrapText="1"/>
    </xf>
    <xf numFmtId="3" fontId="11" fillId="0" borderId="8" xfId="0" applyNumberFormat="1" applyFont="1" applyBorder="1" applyAlignment="1">
      <alignment horizontal="right" vertical="top" wrapText="1"/>
    </xf>
    <xf numFmtId="165" fontId="14" fillId="0" borderId="8" xfId="2" applyNumberFormat="1" applyFont="1" applyFill="1" applyBorder="1" applyAlignment="1">
      <alignment horizontal="center" vertical="center" wrapText="1"/>
    </xf>
    <xf numFmtId="0" fontId="35" fillId="0" borderId="8" xfId="0" applyFont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165" fontId="11" fillId="0" borderId="2" xfId="2" applyNumberFormat="1" applyFont="1" applyBorder="1" applyAlignment="1">
      <alignment horizontal="right" vertical="top" wrapText="1"/>
    </xf>
    <xf numFmtId="165" fontId="14" fillId="0" borderId="2" xfId="2" applyNumberFormat="1" applyFont="1" applyFill="1" applyBorder="1" applyAlignment="1">
      <alignment horizontal="center" vertical="center" wrapText="1"/>
    </xf>
    <xf numFmtId="0" fontId="35" fillId="0" borderId="2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165" fontId="11" fillId="0" borderId="1" xfId="2" applyNumberFormat="1" applyFont="1" applyBorder="1" applyAlignment="1">
      <alignment horizontal="right" vertical="top" wrapText="1"/>
    </xf>
    <xf numFmtId="165" fontId="37" fillId="0" borderId="1" xfId="2" applyNumberFormat="1" applyFont="1" applyBorder="1" applyAlignment="1">
      <alignment horizontal="right" vertical="top" wrapText="1"/>
    </xf>
    <xf numFmtId="165" fontId="37" fillId="0" borderId="1" xfId="2" applyNumberFormat="1" applyFont="1" applyBorder="1" applyAlignment="1">
      <alignment horizontal="center" vertical="top"/>
    </xf>
    <xf numFmtId="165" fontId="35" fillId="0" borderId="1" xfId="2" applyNumberFormat="1" applyFont="1" applyBorder="1" applyAlignment="1">
      <alignment horizontal="center" vertical="top"/>
    </xf>
    <xf numFmtId="0" fontId="37" fillId="0" borderId="1" xfId="0" applyFont="1" applyBorder="1" applyAlignment="1">
      <alignment vertical="top" wrapText="1"/>
    </xf>
    <xf numFmtId="165" fontId="37" fillId="0" borderId="8" xfId="2" applyNumberFormat="1" applyFont="1" applyBorder="1" applyAlignment="1">
      <alignment horizontal="center" vertical="top"/>
    </xf>
    <xf numFmtId="165" fontId="37" fillId="0" borderId="1" xfId="2" applyNumberFormat="1" applyFont="1" applyBorder="1" applyAlignment="1">
      <alignment vertical="top"/>
    </xf>
    <xf numFmtId="0" fontId="35" fillId="0" borderId="1" xfId="0" applyFont="1" applyBorder="1" applyAlignment="1">
      <alignment vertical="top" wrapText="1"/>
    </xf>
    <xf numFmtId="0" fontId="41" fillId="0" borderId="0" xfId="0" applyFont="1" applyFill="1" applyAlignment="1">
      <alignment vertical="top" wrapText="1"/>
    </xf>
    <xf numFmtId="0" fontId="41" fillId="0" borderId="9" xfId="0" applyFont="1" applyFill="1" applyBorder="1" applyAlignment="1">
      <alignment wrapText="1"/>
    </xf>
    <xf numFmtId="0" fontId="37" fillId="0" borderId="8" xfId="0" applyFont="1" applyBorder="1" applyAlignment="1">
      <alignment vertical="top" wrapText="1"/>
    </xf>
    <xf numFmtId="165" fontId="37" fillId="0" borderId="8" xfId="2" applyNumberFormat="1" applyFont="1" applyBorder="1" applyAlignment="1">
      <alignment vertical="top"/>
    </xf>
    <xf numFmtId="165" fontId="37" fillId="0" borderId="8" xfId="2" applyNumberFormat="1" applyFont="1" applyBorder="1" applyAlignment="1">
      <alignment horizontal="right" vertical="top" wrapText="1"/>
    </xf>
    <xf numFmtId="165" fontId="35" fillId="0" borderId="8" xfId="2" applyNumberFormat="1" applyFont="1" applyBorder="1" applyAlignment="1">
      <alignment horizontal="center" vertical="top"/>
    </xf>
    <xf numFmtId="0" fontId="41" fillId="0" borderId="0" xfId="0" applyFont="1" applyFill="1" applyAlignment="1">
      <alignment wrapText="1"/>
    </xf>
    <xf numFmtId="0" fontId="37" fillId="0" borderId="9" xfId="0" applyFont="1" applyBorder="1" applyAlignment="1">
      <alignment vertical="top" wrapText="1"/>
    </xf>
    <xf numFmtId="165" fontId="37" fillId="0" borderId="9" xfId="2" applyNumberFormat="1" applyFont="1" applyBorder="1" applyAlignment="1">
      <alignment vertical="top"/>
    </xf>
    <xf numFmtId="165" fontId="37" fillId="0" borderId="9" xfId="2" applyNumberFormat="1" applyFont="1" applyBorder="1" applyAlignment="1">
      <alignment horizontal="right" vertical="top" wrapText="1"/>
    </xf>
    <xf numFmtId="165" fontId="37" fillId="0" borderId="9" xfId="2" applyNumberFormat="1" applyFont="1" applyBorder="1" applyAlignment="1">
      <alignment horizontal="center" vertical="top"/>
    </xf>
    <xf numFmtId="165" fontId="35" fillId="0" borderId="9" xfId="2" applyNumberFormat="1" applyFont="1" applyBorder="1" applyAlignment="1">
      <alignment horizontal="center" vertical="top"/>
    </xf>
    <xf numFmtId="0" fontId="35" fillId="0" borderId="9" xfId="0" applyFont="1" applyBorder="1" applyAlignment="1">
      <alignment vertical="top" wrapText="1"/>
    </xf>
    <xf numFmtId="0" fontId="37" fillId="0" borderId="2" xfId="0" applyFont="1" applyBorder="1" applyAlignment="1">
      <alignment vertical="top" wrapText="1"/>
    </xf>
    <xf numFmtId="165" fontId="37" fillId="0" borderId="2" xfId="2" applyNumberFormat="1" applyFont="1" applyBorder="1" applyAlignment="1">
      <alignment vertical="top"/>
    </xf>
    <xf numFmtId="165" fontId="37" fillId="0" borderId="2" xfId="2" applyNumberFormat="1" applyFont="1" applyBorder="1" applyAlignment="1">
      <alignment horizontal="right" vertical="top" wrapText="1"/>
    </xf>
    <xf numFmtId="165" fontId="37" fillId="0" borderId="2" xfId="2" applyNumberFormat="1" applyFont="1" applyBorder="1" applyAlignment="1">
      <alignment horizontal="center" vertical="top"/>
    </xf>
    <xf numFmtId="165" fontId="35" fillId="0" borderId="2" xfId="2" applyNumberFormat="1" applyFont="1" applyBorder="1" applyAlignment="1">
      <alignment horizontal="center" vertical="top"/>
    </xf>
    <xf numFmtId="0" fontId="41" fillId="0" borderId="2" xfId="0" applyFont="1" applyFill="1" applyBorder="1" applyAlignment="1">
      <alignment wrapText="1"/>
    </xf>
    <xf numFmtId="0" fontId="34" fillId="0" borderId="1" xfId="0" applyFont="1" applyBorder="1" applyAlignment="1">
      <alignment vertical="top" wrapText="1"/>
    </xf>
    <xf numFmtId="0" fontId="42" fillId="0" borderId="1" xfId="0" applyFont="1" applyBorder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1" fillId="0" borderId="0" xfId="0" applyFont="1" applyFill="1" applyAlignment="1">
      <alignment wrapText="1"/>
    </xf>
    <xf numFmtId="0" fontId="37" fillId="0" borderId="1" xfId="0" applyFont="1" applyFill="1" applyBorder="1" applyAlignment="1">
      <alignment vertical="top" wrapText="1"/>
    </xf>
    <xf numFmtId="165" fontId="37" fillId="0" borderId="1" xfId="2" applyNumberFormat="1" applyFont="1" applyFill="1" applyBorder="1" applyAlignment="1">
      <alignment vertical="top"/>
    </xf>
    <xf numFmtId="165" fontId="37" fillId="0" borderId="1" xfId="2" applyNumberFormat="1" applyFont="1" applyFill="1" applyBorder="1" applyAlignment="1">
      <alignment horizontal="right" vertical="top" wrapText="1"/>
    </xf>
    <xf numFmtId="165" fontId="37" fillId="0" borderId="1" xfId="2" applyNumberFormat="1" applyFont="1" applyFill="1" applyBorder="1" applyAlignment="1">
      <alignment horizontal="center" vertical="top"/>
    </xf>
    <xf numFmtId="165" fontId="35" fillId="0" borderId="1" xfId="2" applyNumberFormat="1" applyFont="1" applyFill="1" applyBorder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wrapText="1"/>
    </xf>
    <xf numFmtId="165" fontId="5" fillId="0" borderId="0" xfId="2" applyNumberFormat="1" applyFont="1" applyAlignment="1">
      <alignment wrapText="1"/>
    </xf>
    <xf numFmtId="0" fontId="6" fillId="0" borderId="0" xfId="0" applyFont="1" applyFill="1"/>
    <xf numFmtId="0" fontId="5" fillId="0" borderId="0" xfId="0" applyFont="1" applyFill="1"/>
    <xf numFmtId="49" fontId="37" fillId="0" borderId="8" xfId="2" applyNumberFormat="1" applyFont="1" applyBorder="1" applyAlignment="1">
      <alignment horizontal="center" vertical="top" wrapText="1"/>
    </xf>
    <xf numFmtId="49" fontId="37" fillId="0" borderId="2" xfId="2" applyNumberFormat="1" applyFont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49" fontId="37" fillId="0" borderId="9" xfId="2" applyNumberFormat="1" applyFont="1" applyBorder="1" applyAlignment="1">
      <alignment horizontal="center" vertical="top" wrapText="1"/>
    </xf>
    <xf numFmtId="49" fontId="37" fillId="0" borderId="1" xfId="2" applyNumberFormat="1" applyFont="1" applyBorder="1" applyAlignment="1">
      <alignment horizontal="center" vertical="top" wrapText="1"/>
    </xf>
    <xf numFmtId="49" fontId="37" fillId="0" borderId="1" xfId="2" applyNumberFormat="1" applyFont="1" applyFill="1" applyBorder="1" applyAlignment="1">
      <alignment horizontal="center" vertical="top" wrapText="1"/>
    </xf>
    <xf numFmtId="49" fontId="11" fillId="0" borderId="0" xfId="0" applyNumberFormat="1" applyFont="1" applyFill="1" applyAlignment="1">
      <alignment vertical="top"/>
    </xf>
    <xf numFmtId="49" fontId="37" fillId="0" borderId="8" xfId="2" applyNumberFormat="1" applyFont="1" applyBorder="1" applyAlignment="1">
      <alignment horizontal="center" vertical="top"/>
    </xf>
    <xf numFmtId="49" fontId="5" fillId="0" borderId="0" xfId="0" applyNumberFormat="1" applyFont="1" applyAlignment="1">
      <alignment vertical="top" wrapText="1"/>
    </xf>
    <xf numFmtId="49" fontId="11" fillId="0" borderId="0" xfId="0" applyNumberFormat="1" applyFont="1" applyAlignment="1">
      <alignment horizontal="center" vertical="top" wrapText="1"/>
    </xf>
    <xf numFmtId="49" fontId="11" fillId="0" borderId="2" xfId="0" applyNumberFormat="1" applyFont="1" applyFill="1" applyBorder="1" applyAlignment="1">
      <alignment horizontal="center" vertical="top" wrapText="1"/>
    </xf>
    <xf numFmtId="49" fontId="11" fillId="0" borderId="8" xfId="0" applyNumberFormat="1" applyFont="1" applyFill="1" applyBorder="1" applyAlignment="1">
      <alignment horizontal="center" vertical="top" wrapText="1"/>
    </xf>
    <xf numFmtId="0" fontId="37" fillId="0" borderId="9" xfId="0" applyFont="1" applyFill="1" applyBorder="1" applyAlignment="1">
      <alignment vertical="top" wrapText="1"/>
    </xf>
    <xf numFmtId="165" fontId="37" fillId="0" borderId="9" xfId="2" applyNumberFormat="1" applyFont="1" applyFill="1" applyBorder="1" applyAlignment="1">
      <alignment vertical="top"/>
    </xf>
    <xf numFmtId="165" fontId="37" fillId="0" borderId="9" xfId="2" applyNumberFormat="1" applyFont="1" applyFill="1" applyBorder="1" applyAlignment="1">
      <alignment horizontal="right" vertical="top" wrapText="1"/>
    </xf>
    <xf numFmtId="165" fontId="37" fillId="0" borderId="9" xfId="2" applyNumberFormat="1" applyFont="1" applyFill="1" applyBorder="1" applyAlignment="1">
      <alignment horizontal="center" vertical="top"/>
    </xf>
    <xf numFmtId="165" fontId="35" fillId="0" borderId="9" xfId="2" applyNumberFormat="1" applyFont="1" applyFill="1" applyBorder="1" applyAlignment="1">
      <alignment horizontal="center" vertical="top"/>
    </xf>
    <xf numFmtId="0" fontId="41" fillId="0" borderId="8" xfId="0" applyFont="1" applyFill="1" applyBorder="1" applyAlignment="1">
      <alignment wrapText="1"/>
    </xf>
    <xf numFmtId="0" fontId="34" fillId="0" borderId="9" xfId="0" applyFont="1" applyBorder="1" applyAlignment="1">
      <alignment vertical="top" wrapText="1"/>
    </xf>
    <xf numFmtId="0" fontId="5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wrapText="1"/>
    </xf>
    <xf numFmtId="0" fontId="11" fillId="0" borderId="9" xfId="0" applyFont="1" applyFill="1" applyBorder="1" applyAlignment="1">
      <alignment wrapText="1"/>
    </xf>
    <xf numFmtId="0" fontId="5" fillId="0" borderId="8" xfId="0" applyFont="1" applyFill="1" applyBorder="1" applyAlignment="1">
      <alignment wrapText="1"/>
    </xf>
    <xf numFmtId="43" fontId="11" fillId="0" borderId="0" xfId="0" applyNumberFormat="1" applyFont="1" applyAlignment="1">
      <alignment vertical="top"/>
    </xf>
    <xf numFmtId="41" fontId="37" fillId="0" borderId="1" xfId="2" applyNumberFormat="1" applyFont="1" applyFill="1" applyBorder="1" applyAlignment="1">
      <alignment vertical="top" wrapText="1"/>
    </xf>
    <xf numFmtId="41" fontId="37" fillId="0" borderId="1" xfId="0" applyNumberFormat="1" applyFont="1" applyFill="1" applyBorder="1" applyAlignment="1">
      <alignment vertical="top"/>
    </xf>
    <xf numFmtId="41" fontId="37" fillId="0" borderId="1" xfId="0" applyNumberFormat="1" applyFont="1" applyFill="1" applyBorder="1"/>
    <xf numFmtId="41" fontId="37" fillId="0" borderId="8" xfId="2" applyNumberFormat="1" applyFont="1" applyFill="1" applyBorder="1" applyAlignment="1">
      <alignment vertical="top" wrapText="1"/>
    </xf>
    <xf numFmtId="41" fontId="37" fillId="0" borderId="8" xfId="0" applyNumberFormat="1" applyFont="1" applyFill="1" applyBorder="1" applyAlignment="1">
      <alignment vertical="top"/>
    </xf>
    <xf numFmtId="0" fontId="7" fillId="0" borderId="12" xfId="0" applyFont="1" applyBorder="1" applyAlignment="1">
      <alignment horizontal="center" vertical="top"/>
    </xf>
    <xf numFmtId="0" fontId="8" fillId="0" borderId="12" xfId="0" applyFont="1" applyFill="1" applyBorder="1" applyAlignment="1">
      <alignment vertical="top" wrapText="1"/>
    </xf>
    <xf numFmtId="41" fontId="25" fillId="0" borderId="12" xfId="1" applyNumberFormat="1" applyFont="1" applyFill="1" applyBorder="1" applyAlignment="1">
      <alignment vertical="top"/>
    </xf>
    <xf numFmtId="0" fontId="7" fillId="0" borderId="17" xfId="0" applyFont="1" applyBorder="1" applyAlignment="1">
      <alignment horizontal="center" vertical="top"/>
    </xf>
    <xf numFmtId="0" fontId="8" fillId="0" borderId="17" xfId="0" applyFont="1" applyBorder="1" applyAlignment="1">
      <alignment vertical="top" wrapText="1"/>
    </xf>
    <xf numFmtId="41" fontId="25" fillId="0" borderId="17" xfId="1" applyNumberFormat="1" applyFont="1" applyFill="1" applyBorder="1" applyAlignment="1">
      <alignment vertical="top"/>
    </xf>
    <xf numFmtId="41" fontId="0" fillId="0" borderId="17" xfId="1" applyNumberFormat="1" applyFont="1" applyBorder="1" applyAlignment="1">
      <alignment vertical="top"/>
    </xf>
    <xf numFmtId="41" fontId="25" fillId="0" borderId="17" xfId="0" applyNumberFormat="1" applyFont="1" applyBorder="1" applyAlignment="1">
      <alignment horizontal="center" vertical="top"/>
    </xf>
    <xf numFmtId="0" fontId="7" fillId="0" borderId="13" xfId="0" applyFont="1" applyBorder="1" applyAlignment="1">
      <alignment horizontal="center" vertical="top"/>
    </xf>
    <xf numFmtId="0" fontId="8" fillId="0" borderId="13" xfId="0" applyFont="1" applyBorder="1" applyAlignment="1">
      <alignment vertical="top" wrapText="1"/>
    </xf>
    <xf numFmtId="41" fontId="8" fillId="0" borderId="13" xfId="0" applyNumberFormat="1" applyFont="1" applyBorder="1" applyAlignment="1">
      <alignment horizontal="center" vertical="top"/>
    </xf>
    <xf numFmtId="41" fontId="25" fillId="0" borderId="13" xfId="1" applyNumberFormat="1" applyFont="1" applyFill="1" applyBorder="1" applyAlignment="1">
      <alignment vertical="top"/>
    </xf>
    <xf numFmtId="41" fontId="0" fillId="0" borderId="13" xfId="1" applyNumberFormat="1" applyFont="1" applyBorder="1" applyAlignment="1">
      <alignment vertical="top"/>
    </xf>
    <xf numFmtId="41" fontId="25" fillId="0" borderId="13" xfId="0" applyNumberFormat="1" applyFont="1" applyBorder="1" applyAlignment="1">
      <alignment horizontal="center" vertical="top"/>
    </xf>
    <xf numFmtId="41" fontId="25" fillId="0" borderId="17" xfId="1" applyNumberFormat="1" applyFont="1" applyBorder="1" applyAlignment="1">
      <alignment vertical="top"/>
    </xf>
    <xf numFmtId="41" fontId="25" fillId="0" borderId="13" xfId="0" applyNumberFormat="1" applyFont="1" applyBorder="1" applyAlignment="1">
      <alignment vertical="top"/>
    </xf>
    <xf numFmtId="0" fontId="2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5" fillId="0" borderId="0" xfId="0" applyFont="1" applyFill="1" applyAlignment="1">
      <alignment vertical="center" wrapText="1"/>
    </xf>
    <xf numFmtId="43" fontId="32" fillId="0" borderId="0" xfId="0" applyNumberFormat="1" applyFont="1" applyAlignment="1">
      <alignment vertical="top"/>
    </xf>
    <xf numFmtId="43" fontId="8" fillId="0" borderId="0" xfId="3" applyFont="1"/>
    <xf numFmtId="41" fontId="8" fillId="0" borderId="0" xfId="3" applyNumberFormat="1" applyFont="1"/>
    <xf numFmtId="0" fontId="28" fillId="0" borderId="0" xfId="0" applyFont="1"/>
    <xf numFmtId="0" fontId="29" fillId="0" borderId="0" xfId="0" applyFont="1"/>
    <xf numFmtId="0" fontId="32" fillId="0" borderId="0" xfId="0" applyFont="1"/>
    <xf numFmtId="0" fontId="11" fillId="0" borderId="1" xfId="0" applyFont="1" applyFill="1" applyBorder="1" applyAlignment="1">
      <alignment horizontal="center" vertical="top" wrapText="1"/>
    </xf>
    <xf numFmtId="0" fontId="14" fillId="0" borderId="0" xfId="0" applyFont="1" applyAlignment="1">
      <alignment vertical="center"/>
    </xf>
    <xf numFmtId="41" fontId="15" fillId="0" borderId="1" xfId="0" applyNumberFormat="1" applyFont="1" applyFill="1" applyBorder="1" applyAlignment="1">
      <alignment horizontal="center" vertical="center"/>
    </xf>
    <xf numFmtId="41" fontId="15" fillId="0" borderId="1" xfId="2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41" fontId="15" fillId="0" borderId="1" xfId="1" applyNumberFormat="1" applyFont="1" applyFill="1" applyBorder="1" applyAlignment="1">
      <alignment horizontal="center" vertical="center"/>
    </xf>
    <xf numFmtId="41" fontId="30" fillId="0" borderId="0" xfId="0" applyNumberFormat="1" applyFont="1" applyFill="1" applyBorder="1" applyAlignment="1">
      <alignment vertical="center"/>
    </xf>
    <xf numFmtId="41" fontId="30" fillId="0" borderId="0" xfId="0" applyNumberFormat="1" applyFont="1" applyBorder="1" applyAlignment="1">
      <alignment vertical="center"/>
    </xf>
    <xf numFmtId="0" fontId="9" fillId="4" borderId="1" xfId="0" applyFont="1" applyFill="1" applyBorder="1" applyAlignment="1">
      <alignment horizontal="center" vertical="top"/>
    </xf>
    <xf numFmtId="0" fontId="9" fillId="4" borderId="1" xfId="0" applyFont="1" applyFill="1" applyBorder="1" applyAlignment="1">
      <alignment horizontal="center" vertical="top" wrapText="1"/>
    </xf>
    <xf numFmtId="0" fontId="30" fillId="0" borderId="0" xfId="0" applyFont="1" applyFill="1" applyAlignment="1">
      <alignment vertical="center"/>
    </xf>
    <xf numFmtId="0" fontId="30" fillId="0" borderId="0" xfId="0" applyFont="1" applyAlignment="1">
      <alignment vertical="center"/>
    </xf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41" fontId="9" fillId="0" borderId="1" xfId="0" applyNumberFormat="1" applyFont="1" applyFill="1" applyBorder="1" applyAlignment="1">
      <alignment horizontal="center" vertical="center"/>
    </xf>
    <xf numFmtId="41" fontId="9" fillId="0" borderId="1" xfId="3" applyNumberFormat="1" applyFont="1" applyFill="1" applyBorder="1" applyAlignment="1">
      <alignment horizontal="center" vertical="center"/>
    </xf>
    <xf numFmtId="41" fontId="9" fillId="0" borderId="2" xfId="0" applyNumberFormat="1" applyFont="1" applyBorder="1" applyAlignment="1">
      <alignment horizontal="center" vertical="center"/>
    </xf>
    <xf numFmtId="41" fontId="9" fillId="0" borderId="3" xfId="0" applyNumberFormat="1" applyFont="1" applyBorder="1" applyAlignment="1">
      <alignment horizontal="center" vertical="center"/>
    </xf>
    <xf numFmtId="41" fontId="9" fillId="0" borderId="1" xfId="0" applyNumberFormat="1" applyFont="1" applyBorder="1" applyAlignment="1">
      <alignment horizontal="center" vertical="center"/>
    </xf>
    <xf numFmtId="41" fontId="9" fillId="0" borderId="4" xfId="0" applyNumberFormat="1" applyFont="1" applyBorder="1" applyAlignment="1">
      <alignment horizontal="center" vertical="center"/>
    </xf>
    <xf numFmtId="41" fontId="9" fillId="0" borderId="1" xfId="0" applyNumberFormat="1" applyFont="1" applyBorder="1" applyAlignment="1">
      <alignment horizontal="center" vertical="top"/>
    </xf>
    <xf numFmtId="41" fontId="8" fillId="0" borderId="1" xfId="3" applyNumberFormat="1" applyFont="1" applyBorder="1" applyAlignment="1">
      <alignment horizontal="center" vertical="top"/>
    </xf>
    <xf numFmtId="41" fontId="8" fillId="0" borderId="1" xfId="3" applyNumberFormat="1" applyFont="1" applyBorder="1" applyAlignment="1">
      <alignment vertical="top"/>
    </xf>
    <xf numFmtId="41" fontId="8" fillId="0" borderId="7" xfId="3" applyNumberFormat="1" applyFont="1" applyBorder="1" applyAlignment="1">
      <alignment horizontal="center" vertical="top"/>
    </xf>
    <xf numFmtId="41" fontId="8" fillId="0" borderId="7" xfId="3" applyNumberFormat="1" applyFont="1" applyBorder="1" applyAlignment="1">
      <alignment vertical="top"/>
    </xf>
    <xf numFmtId="41" fontId="8" fillId="0" borderId="1" xfId="0" applyNumberFormat="1" applyFont="1" applyBorder="1" applyAlignment="1">
      <alignment horizontal="center" vertical="top"/>
    </xf>
    <xf numFmtId="41" fontId="8" fillId="0" borderId="1" xfId="0" applyNumberFormat="1" applyFont="1" applyBorder="1" applyAlignment="1">
      <alignment vertical="top"/>
    </xf>
    <xf numFmtId="41" fontId="9" fillId="4" borderId="1" xfId="0" applyNumberFormat="1" applyFont="1" applyFill="1" applyBorder="1" applyAlignment="1">
      <alignment horizontal="center" vertical="center"/>
    </xf>
    <xf numFmtId="41" fontId="9" fillId="0" borderId="0" xfId="3" applyNumberFormat="1" applyFont="1"/>
    <xf numFmtId="164" fontId="9" fillId="0" borderId="0" xfId="3" applyNumberFormat="1" applyFont="1"/>
    <xf numFmtId="0" fontId="13" fillId="0" borderId="0" xfId="0" applyFont="1" applyAlignment="1">
      <alignment horizontal="center"/>
    </xf>
    <xf numFmtId="41" fontId="13" fillId="0" borderId="0" xfId="0" applyNumberFormat="1" applyFont="1" applyAlignment="1">
      <alignment horizontal="center"/>
    </xf>
    <xf numFmtId="41" fontId="13" fillId="0" borderId="0" xfId="3" applyNumberFormat="1" applyFont="1"/>
    <xf numFmtId="0" fontId="45" fillId="0" borderId="0" xfId="0" applyFont="1"/>
    <xf numFmtId="0" fontId="46" fillId="0" borderId="0" xfId="0" applyFont="1" applyAlignment="1"/>
    <xf numFmtId="41" fontId="46" fillId="0" borderId="0" xfId="0" applyNumberFormat="1" applyFont="1" applyAlignment="1"/>
    <xf numFmtId="41" fontId="9" fillId="4" borderId="1" xfId="0" applyNumberFormat="1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center"/>
    </xf>
    <xf numFmtId="43" fontId="9" fillId="0" borderId="1" xfId="3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top"/>
    </xf>
    <xf numFmtId="41" fontId="8" fillId="0" borderId="12" xfId="3" applyNumberFormat="1" applyFont="1" applyFill="1" applyBorder="1" applyAlignment="1">
      <alignment vertical="top"/>
    </xf>
    <xf numFmtId="41" fontId="8" fillId="0" borderId="12" xfId="3" applyNumberFormat="1" applyFont="1" applyBorder="1" applyAlignment="1">
      <alignment vertical="top"/>
    </xf>
    <xf numFmtId="0" fontId="8" fillId="0" borderId="17" xfId="0" applyFont="1" applyBorder="1" applyAlignment="1">
      <alignment horizontal="center" vertical="top"/>
    </xf>
    <xf numFmtId="41" fontId="8" fillId="0" borderId="17" xfId="3" applyNumberFormat="1" applyFont="1" applyBorder="1" applyAlignment="1">
      <alignment vertical="top"/>
    </xf>
    <xf numFmtId="41" fontId="8" fillId="0" borderId="17" xfId="3" applyNumberFormat="1" applyFont="1" applyFill="1" applyBorder="1" applyAlignment="1">
      <alignment vertical="top"/>
    </xf>
    <xf numFmtId="0" fontId="8" fillId="0" borderId="13" xfId="0" applyFont="1" applyBorder="1" applyAlignment="1">
      <alignment horizontal="center" vertical="top"/>
    </xf>
    <xf numFmtId="41" fontId="8" fillId="0" borderId="13" xfId="3" applyNumberFormat="1" applyFont="1" applyBorder="1" applyAlignment="1">
      <alignment vertical="top"/>
    </xf>
    <xf numFmtId="41" fontId="8" fillId="0" borderId="13" xfId="3" applyNumberFormat="1" applyFont="1" applyFill="1" applyBorder="1" applyAlignment="1">
      <alignment vertical="top"/>
    </xf>
    <xf numFmtId="164" fontId="8" fillId="0" borderId="0" xfId="0" applyNumberFormat="1" applyFont="1" applyAlignment="1">
      <alignment horizontal="center"/>
    </xf>
    <xf numFmtId="43" fontId="13" fillId="0" borderId="0" xfId="3" applyFont="1"/>
    <xf numFmtId="41" fontId="8" fillId="0" borderId="13" xfId="0" applyNumberFormat="1" applyFont="1" applyBorder="1" applyAlignment="1">
      <alignment vertical="top"/>
    </xf>
    <xf numFmtId="165" fontId="14" fillId="0" borderId="1" xfId="2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47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165" fontId="42" fillId="0" borderId="1" xfId="2" applyNumberFormat="1" applyFont="1" applyBorder="1" applyAlignment="1">
      <alignment vertical="top"/>
    </xf>
    <xf numFmtId="49" fontId="42" fillId="0" borderId="8" xfId="2" applyNumberFormat="1" applyFont="1" applyBorder="1" applyAlignment="1">
      <alignment horizontal="center" vertical="top" wrapText="1"/>
    </xf>
    <xf numFmtId="0" fontId="47" fillId="0" borderId="0" xfId="0" applyFont="1" applyFill="1" applyAlignment="1">
      <alignment wrapText="1"/>
    </xf>
    <xf numFmtId="0" fontId="47" fillId="0" borderId="9" xfId="0" applyFont="1" applyFill="1" applyBorder="1" applyAlignment="1">
      <alignment wrapText="1"/>
    </xf>
    <xf numFmtId="49" fontId="42" fillId="0" borderId="1" xfId="2" applyNumberFormat="1" applyFont="1" applyBorder="1" applyAlignment="1">
      <alignment horizontal="center" vertical="top" wrapText="1"/>
    </xf>
    <xf numFmtId="0" fontId="14" fillId="0" borderId="0" xfId="0" applyFont="1" applyFill="1" applyAlignment="1">
      <alignment wrapText="1"/>
    </xf>
    <xf numFmtId="0" fontId="11" fillId="0" borderId="2" xfId="0" applyFont="1" applyFill="1" applyBorder="1" applyAlignment="1">
      <alignment horizontal="left" vertical="top" wrapText="1"/>
    </xf>
    <xf numFmtId="0" fontId="11" fillId="0" borderId="8" xfId="0" applyNumberFormat="1" applyFont="1" applyFill="1" applyBorder="1" applyAlignment="1">
      <alignment horizontal="left" vertical="top" wrapText="1"/>
    </xf>
    <xf numFmtId="0" fontId="11" fillId="0" borderId="9" xfId="0" applyNumberFormat="1" applyFont="1" applyFill="1" applyBorder="1" applyAlignment="1">
      <alignment horizontal="left" vertical="top" wrapText="1"/>
    </xf>
    <xf numFmtId="0" fontId="11" fillId="0" borderId="2" xfId="0" applyNumberFormat="1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41" fontId="14" fillId="0" borderId="6" xfId="3" applyNumberFormat="1" applyFont="1" applyFill="1" applyBorder="1" applyAlignment="1">
      <alignment horizontal="center" vertical="top" wrapText="1"/>
    </xf>
    <xf numFmtId="41" fontId="5" fillId="0" borderId="11" xfId="3" applyNumberFormat="1" applyFont="1" applyFill="1" applyBorder="1" applyAlignment="1">
      <alignment horizontal="center" vertical="top" wrapText="1"/>
    </xf>
    <xf numFmtId="41" fontId="5" fillId="0" borderId="2" xfId="3" applyNumberFormat="1" applyFont="1" applyFill="1" applyBorder="1" applyAlignment="1">
      <alignment horizontal="center" vertical="top" wrapText="1"/>
    </xf>
    <xf numFmtId="41" fontId="5" fillId="0" borderId="5" xfId="3" applyNumberFormat="1" applyFont="1" applyFill="1" applyBorder="1" applyAlignment="1">
      <alignment horizontal="center" vertical="top" wrapText="1"/>
    </xf>
    <xf numFmtId="41" fontId="11" fillId="0" borderId="1" xfId="3" applyNumberFormat="1" applyFont="1" applyFill="1" applyBorder="1" applyAlignment="1">
      <alignment horizontal="left" vertical="top" wrapText="1"/>
    </xf>
    <xf numFmtId="41" fontId="11" fillId="0" borderId="1" xfId="0" applyNumberFormat="1" applyFont="1" applyFill="1" applyBorder="1" applyAlignment="1">
      <alignment vertical="top"/>
    </xf>
    <xf numFmtId="41" fontId="11" fillId="0" borderId="6" xfId="0" applyNumberFormat="1" applyFont="1" applyFill="1" applyBorder="1" applyAlignment="1">
      <alignment vertical="top"/>
    </xf>
    <xf numFmtId="41" fontId="11" fillId="0" borderId="8" xfId="3" applyNumberFormat="1" applyFont="1" applyFill="1" applyBorder="1" applyAlignment="1">
      <alignment horizontal="left" vertical="top" wrapText="1"/>
    </xf>
    <xf numFmtId="41" fontId="11" fillId="0" borderId="2" xfId="3" applyNumberFormat="1" applyFont="1" applyFill="1" applyBorder="1" applyAlignment="1">
      <alignment horizontal="left" vertical="top" wrapText="1"/>
    </xf>
    <xf numFmtId="41" fontId="11" fillId="0" borderId="9" xfId="3" applyNumberFormat="1" applyFont="1" applyFill="1" applyBorder="1" applyAlignment="1">
      <alignment horizontal="left" vertical="top" wrapText="1"/>
    </xf>
    <xf numFmtId="41" fontId="11" fillId="0" borderId="0" xfId="0" applyNumberFormat="1" applyFont="1" applyFill="1" applyAlignment="1">
      <alignment vertical="top"/>
    </xf>
    <xf numFmtId="41" fontId="5" fillId="0" borderId="0" xfId="3" applyNumberFormat="1" applyFont="1"/>
    <xf numFmtId="41" fontId="14" fillId="0" borderId="5" xfId="3" applyNumberFormat="1" applyFont="1" applyBorder="1" applyAlignment="1">
      <alignment vertical="top"/>
    </xf>
    <xf numFmtId="41" fontId="5" fillId="0" borderId="15" xfId="3" applyNumberFormat="1" applyFont="1" applyFill="1" applyBorder="1" applyAlignment="1">
      <alignment horizontal="center" vertical="top" wrapText="1"/>
    </xf>
    <xf numFmtId="41" fontId="5" fillId="0" borderId="15" xfId="3" applyNumberFormat="1" applyFont="1" applyBorder="1" applyAlignment="1">
      <alignment vertical="top"/>
    </xf>
    <xf numFmtId="41" fontId="5" fillId="0" borderId="0" xfId="3" applyNumberFormat="1" applyFont="1" applyBorder="1" applyAlignment="1">
      <alignment vertical="top"/>
    </xf>
    <xf numFmtId="41" fontId="11" fillId="0" borderId="2" xfId="0" applyNumberFormat="1" applyFont="1" applyFill="1" applyBorder="1" applyAlignment="1">
      <alignment vertical="top"/>
    </xf>
    <xf numFmtId="0" fontId="11" fillId="0" borderId="17" xfId="0" applyFont="1" applyFill="1" applyBorder="1" applyAlignment="1">
      <alignment vertical="top" wrapText="1"/>
    </xf>
    <xf numFmtId="41" fontId="11" fillId="0" borderId="17" xfId="3" applyNumberFormat="1" applyFont="1" applyFill="1" applyBorder="1" applyAlignment="1">
      <alignment horizontal="center" vertical="top" wrapText="1"/>
    </xf>
    <xf numFmtId="0" fontId="11" fillId="0" borderId="17" xfId="0" applyNumberFormat="1" applyFont="1" applyFill="1" applyBorder="1" applyAlignment="1">
      <alignment vertical="top" wrapText="1"/>
    </xf>
    <xf numFmtId="0" fontId="12" fillId="0" borderId="0" xfId="0" applyFont="1" applyFill="1"/>
    <xf numFmtId="0" fontId="12" fillId="0" borderId="0" xfId="0" applyFont="1"/>
    <xf numFmtId="0" fontId="12" fillId="0" borderId="2" xfId="0" applyFont="1" applyFill="1" applyBorder="1" applyAlignment="1">
      <alignment horizontal="center" vertical="top" wrapText="1"/>
    </xf>
    <xf numFmtId="41" fontId="11" fillId="0" borderId="18" xfId="3" applyNumberFormat="1" applyFont="1" applyFill="1" applyBorder="1" applyAlignment="1">
      <alignment horizontal="left" vertical="top" wrapText="1"/>
    </xf>
    <xf numFmtId="41" fontId="11" fillId="0" borderId="4" xfId="3" applyNumberFormat="1" applyFont="1" applyBorder="1" applyAlignment="1">
      <alignment vertical="top"/>
    </xf>
    <xf numFmtId="0" fontId="12" fillId="0" borderId="12" xfId="0" applyFont="1" applyFill="1" applyBorder="1" applyAlignment="1">
      <alignment horizontal="center" vertical="top" wrapText="1"/>
    </xf>
    <xf numFmtId="0" fontId="11" fillId="0" borderId="17" xfId="0" applyFont="1" applyFill="1" applyBorder="1" applyAlignment="1">
      <alignment horizontal="center" vertical="top" wrapText="1"/>
    </xf>
    <xf numFmtId="41" fontId="11" fillId="0" borderId="13" xfId="3" applyNumberFormat="1" applyFont="1" applyFill="1" applyBorder="1" applyAlignment="1">
      <alignment horizontal="center" vertical="top" wrapText="1"/>
    </xf>
    <xf numFmtId="0" fontId="11" fillId="0" borderId="13" xfId="0" applyNumberFormat="1" applyFont="1" applyFill="1" applyBorder="1" applyAlignment="1">
      <alignment vertical="top" wrapText="1"/>
    </xf>
    <xf numFmtId="0" fontId="11" fillId="0" borderId="13" xfId="0" applyFont="1" applyFill="1" applyBorder="1" applyAlignment="1">
      <alignment horizontal="center" vertical="top" wrapText="1"/>
    </xf>
    <xf numFmtId="0" fontId="12" fillId="0" borderId="17" xfId="0" applyFont="1" applyFill="1" applyBorder="1" applyAlignment="1">
      <alignment horizontal="center" vertical="top" wrapText="1"/>
    </xf>
    <xf numFmtId="0" fontId="12" fillId="0" borderId="13" xfId="0" applyFont="1" applyFill="1" applyBorder="1" applyAlignment="1">
      <alignment horizontal="center" vertical="top" wrapText="1"/>
    </xf>
    <xf numFmtId="0" fontId="12" fillId="0" borderId="12" xfId="0" applyFont="1" applyFill="1" applyBorder="1" applyAlignment="1">
      <alignment vertical="top" wrapText="1"/>
    </xf>
    <xf numFmtId="0" fontId="11" fillId="0" borderId="13" xfId="0" applyFont="1" applyFill="1" applyBorder="1" applyAlignment="1">
      <alignment vertical="top" wrapText="1"/>
    </xf>
    <xf numFmtId="0" fontId="12" fillId="0" borderId="12" xfId="0" applyFont="1" applyFill="1" applyBorder="1" applyAlignment="1">
      <alignment horizontal="left" vertical="top" wrapText="1"/>
    </xf>
    <xf numFmtId="41" fontId="11" fillId="0" borderId="17" xfId="0" applyNumberFormat="1" applyFont="1" applyFill="1" applyBorder="1" applyAlignment="1">
      <alignment vertical="top"/>
    </xf>
    <xf numFmtId="0" fontId="11" fillId="0" borderId="17" xfId="0" applyFont="1" applyFill="1" applyBorder="1" applyAlignment="1">
      <alignment horizontal="left" vertical="top" wrapText="1"/>
    </xf>
    <xf numFmtId="41" fontId="11" fillId="0" borderId="13" xfId="0" applyNumberFormat="1" applyFont="1" applyFill="1" applyBorder="1" applyAlignment="1">
      <alignment vertical="top"/>
    </xf>
    <xf numFmtId="0" fontId="11" fillId="0" borderId="13" xfId="0" applyFont="1" applyFill="1" applyBorder="1" applyAlignment="1">
      <alignment horizontal="left" vertical="top" wrapText="1"/>
    </xf>
    <xf numFmtId="41" fontId="11" fillId="0" borderId="17" xfId="3" applyNumberFormat="1" applyFont="1" applyFill="1" applyBorder="1" applyAlignment="1">
      <alignment horizontal="left" vertical="top" wrapText="1"/>
    </xf>
    <xf numFmtId="41" fontId="11" fillId="0" borderId="13" xfId="3" applyNumberFormat="1" applyFont="1" applyFill="1" applyBorder="1" applyAlignment="1">
      <alignment horizontal="left" vertical="top" wrapText="1"/>
    </xf>
    <xf numFmtId="41" fontId="35" fillId="0" borderId="8" xfId="2" applyNumberFormat="1" applyFont="1" applyFill="1" applyBorder="1" applyAlignment="1">
      <alignment horizontal="center" vertical="top" wrapText="1"/>
    </xf>
    <xf numFmtId="41" fontId="5" fillId="0" borderId="8" xfId="3" applyNumberFormat="1" applyFont="1" applyFill="1" applyBorder="1" applyAlignment="1">
      <alignment horizontal="center" vertical="top" wrapText="1"/>
    </xf>
    <xf numFmtId="41" fontId="35" fillId="0" borderId="15" xfId="2" applyNumberFormat="1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left" vertical="top" wrapText="1"/>
    </xf>
    <xf numFmtId="41" fontId="42" fillId="0" borderId="6" xfId="2" applyNumberFormat="1" applyFont="1" applyFill="1" applyBorder="1" applyAlignment="1">
      <alignment vertical="top" wrapText="1"/>
    </xf>
    <xf numFmtId="41" fontId="37" fillId="0" borderId="15" xfId="2" applyNumberFormat="1" applyFont="1" applyFill="1" applyBorder="1" applyAlignment="1">
      <alignment vertical="top" wrapText="1"/>
    </xf>
    <xf numFmtId="41" fontId="37" fillId="2" borderId="8" xfId="0" applyNumberFormat="1" applyFont="1" applyFill="1" applyBorder="1" applyAlignment="1">
      <alignment vertical="top"/>
    </xf>
    <xf numFmtId="41" fontId="40" fillId="2" borderId="8" xfId="0" applyNumberFormat="1" applyFont="1" applyFill="1" applyBorder="1"/>
    <xf numFmtId="41" fontId="37" fillId="0" borderId="8" xfId="0" applyNumberFormat="1" applyFont="1" applyFill="1" applyBorder="1"/>
    <xf numFmtId="41" fontId="11" fillId="0" borderId="4" xfId="3" applyNumberFormat="1" applyFont="1" applyFill="1" applyBorder="1" applyAlignment="1">
      <alignment horizontal="left" vertical="top" wrapText="1"/>
    </xf>
    <xf numFmtId="0" fontId="11" fillId="0" borderId="0" xfId="0" applyFont="1" applyFill="1" applyAlignment="1">
      <alignment horizontal="center"/>
    </xf>
    <xf numFmtId="41" fontId="7" fillId="0" borderId="17" xfId="2" applyNumberFormat="1" applyFont="1" applyBorder="1" applyAlignment="1">
      <alignment horizontal="center" vertical="top"/>
    </xf>
    <xf numFmtId="0" fontId="8" fillId="0" borderId="12" xfId="0" applyFont="1" applyFill="1" applyBorder="1" applyAlignment="1">
      <alignment vertical="center" wrapText="1"/>
    </xf>
    <xf numFmtId="0" fontId="8" fillId="0" borderId="17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41" fontId="7" fillId="0" borderId="13" xfId="0" applyNumberFormat="1" applyFont="1" applyBorder="1" applyAlignment="1">
      <alignment vertical="top"/>
    </xf>
    <xf numFmtId="41" fontId="7" fillId="0" borderId="13" xfId="2" applyNumberFormat="1" applyFont="1" applyBorder="1" applyAlignment="1">
      <alignment horizontal="center" vertical="top"/>
    </xf>
    <xf numFmtId="41" fontId="9" fillId="0" borderId="1" xfId="0" applyNumberFormat="1" applyFont="1" applyFill="1" applyBorder="1" applyAlignment="1">
      <alignment horizontal="center"/>
    </xf>
    <xf numFmtId="41" fontId="9" fillId="0" borderId="1" xfId="3" applyNumberFormat="1" applyFont="1" applyFill="1" applyBorder="1" applyAlignment="1">
      <alignment horizontal="center"/>
    </xf>
    <xf numFmtId="41" fontId="8" fillId="0" borderId="17" xfId="0" applyNumberFormat="1" applyFont="1" applyBorder="1" applyAlignment="1">
      <alignment vertical="top"/>
    </xf>
    <xf numFmtId="0" fontId="30" fillId="0" borderId="0" xfId="0" applyFont="1" applyAlignment="1">
      <alignment vertical="top"/>
    </xf>
    <xf numFmtId="0" fontId="50" fillId="0" borderId="0" xfId="0" applyFont="1"/>
    <xf numFmtId="41" fontId="37" fillId="0" borderId="5" xfId="2" applyNumberFormat="1" applyFont="1" applyFill="1" applyBorder="1" applyAlignment="1">
      <alignment vertical="top" wrapText="1"/>
    </xf>
    <xf numFmtId="41" fontId="37" fillId="0" borderId="9" xfId="2" applyNumberFormat="1" applyFont="1" applyFill="1" applyBorder="1" applyAlignment="1">
      <alignment vertical="top" wrapText="1"/>
    </xf>
    <xf numFmtId="41" fontId="37" fillId="0" borderId="5" xfId="0" applyNumberFormat="1" applyFont="1" applyFill="1" applyBorder="1" applyAlignment="1">
      <alignment vertical="top"/>
    </xf>
    <xf numFmtId="41" fontId="37" fillId="0" borderId="15" xfId="0" applyNumberFormat="1" applyFont="1" applyFill="1" applyBorder="1" applyAlignment="1">
      <alignment vertical="top"/>
    </xf>
    <xf numFmtId="41" fontId="37" fillId="0" borderId="0" xfId="0" applyNumberFormat="1" applyFont="1" applyFill="1" applyBorder="1" applyAlignment="1">
      <alignment vertical="top"/>
    </xf>
    <xf numFmtId="41" fontId="37" fillId="2" borderId="9" xfId="0" applyNumberFormat="1" applyFont="1" applyFill="1" applyBorder="1" applyAlignment="1">
      <alignment vertical="top"/>
    </xf>
    <xf numFmtId="41" fontId="40" fillId="2" borderId="0" xfId="0" applyNumberFormat="1" applyFont="1" applyFill="1" applyBorder="1"/>
    <xf numFmtId="41" fontId="37" fillId="0" borderId="0" xfId="2" applyNumberFormat="1" applyFont="1" applyFill="1" applyBorder="1" applyAlignment="1">
      <alignment vertical="top" wrapText="1"/>
    </xf>
    <xf numFmtId="41" fontId="37" fillId="0" borderId="9" xfId="0" applyNumberFormat="1" applyFont="1" applyFill="1" applyBorder="1"/>
    <xf numFmtId="41" fontId="37" fillId="0" borderId="0" xfId="0" applyNumberFormat="1" applyFont="1" applyFill="1" applyBorder="1"/>
    <xf numFmtId="41" fontId="11" fillId="0" borderId="5" xfId="3" applyNumberFormat="1" applyFont="1" applyBorder="1" applyAlignment="1">
      <alignment vertical="top"/>
    </xf>
    <xf numFmtId="41" fontId="11" fillId="0" borderId="19" xfId="0" applyNumberFormat="1" applyFont="1" applyFill="1" applyBorder="1" applyAlignment="1">
      <alignment vertical="top"/>
    </xf>
    <xf numFmtId="0" fontId="11" fillId="0" borderId="19" xfId="0" applyFont="1" applyFill="1" applyBorder="1" applyAlignment="1">
      <alignment horizontal="left" vertical="top" wrapText="1"/>
    </xf>
    <xf numFmtId="0" fontId="11" fillId="0" borderId="19" xfId="0" applyFont="1" applyFill="1" applyBorder="1" applyAlignment="1">
      <alignment horizontal="center" vertical="top" wrapText="1"/>
    </xf>
    <xf numFmtId="41" fontId="11" fillId="0" borderId="20" xfId="0" applyNumberFormat="1" applyFont="1" applyFill="1" applyBorder="1" applyAlignment="1">
      <alignment vertical="top"/>
    </xf>
    <xf numFmtId="0" fontId="11" fillId="0" borderId="20" xfId="0" applyFont="1" applyFill="1" applyBorder="1" applyAlignment="1">
      <alignment horizontal="left" vertical="top" wrapText="1"/>
    </xf>
    <xf numFmtId="0" fontId="11" fillId="0" borderId="20" xfId="0" applyFont="1" applyFill="1" applyBorder="1" applyAlignment="1">
      <alignment horizontal="center" vertical="top" wrapText="1"/>
    </xf>
    <xf numFmtId="0" fontId="13" fillId="0" borderId="0" xfId="0" applyFont="1" applyFill="1" applyAlignment="1">
      <alignment vertical="top"/>
    </xf>
    <xf numFmtId="0" fontId="12" fillId="0" borderId="8" xfId="0" applyFont="1" applyFill="1" applyBorder="1" applyAlignment="1">
      <alignment vertical="top" wrapText="1"/>
    </xf>
    <xf numFmtId="41" fontId="12" fillId="0" borderId="6" xfId="3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vertical="top"/>
    </xf>
    <xf numFmtId="0" fontId="12" fillId="0" borderId="9" xfId="0" applyFont="1" applyFill="1" applyBorder="1" applyAlignment="1">
      <alignment vertical="top" wrapText="1"/>
    </xf>
    <xf numFmtId="41" fontId="11" fillId="0" borderId="11" xfId="3" applyNumberFormat="1" applyFont="1" applyFill="1" applyBorder="1" applyAlignment="1">
      <alignment horizontal="center" vertical="top" wrapText="1"/>
    </xf>
    <xf numFmtId="41" fontId="12" fillId="0" borderId="8" xfId="3" applyNumberFormat="1" applyFont="1" applyFill="1" applyBorder="1" applyAlignment="1">
      <alignment horizontal="center" vertical="top" wrapText="1"/>
    </xf>
    <xf numFmtId="41" fontId="11" fillId="0" borderId="15" xfId="3" applyNumberFormat="1" applyFont="1" applyFill="1" applyBorder="1" applyAlignment="1">
      <alignment horizontal="center" vertical="top" wrapText="1"/>
    </xf>
    <xf numFmtId="41" fontId="12" fillId="0" borderId="9" xfId="3" applyNumberFormat="1" applyFont="1" applyFill="1" applyBorder="1" applyAlignment="1">
      <alignment horizontal="center" vertical="top" wrapText="1"/>
    </xf>
    <xf numFmtId="41" fontId="11" fillId="0" borderId="2" xfId="3" applyNumberFormat="1" applyFont="1" applyFill="1" applyBorder="1" applyAlignment="1">
      <alignment horizontal="center" vertical="top" wrapText="1"/>
    </xf>
    <xf numFmtId="41" fontId="12" fillId="0" borderId="2" xfId="3" applyNumberFormat="1" applyFont="1" applyFill="1" applyBorder="1" applyAlignment="1">
      <alignment horizontal="center" vertical="top" wrapText="1"/>
    </xf>
    <xf numFmtId="0" fontId="9" fillId="0" borderId="9" xfId="0" applyFont="1" applyBorder="1" applyAlignment="1">
      <alignment horizontal="left" vertical="top" wrapText="1"/>
    </xf>
    <xf numFmtId="41" fontId="11" fillId="0" borderId="6" xfId="3" applyNumberFormat="1" applyFont="1" applyFill="1" applyBorder="1" applyAlignment="1">
      <alignment horizontal="center" vertical="top" wrapText="1"/>
    </xf>
    <xf numFmtId="41" fontId="12" fillId="0" borderId="1" xfId="3" applyNumberFormat="1" applyFont="1" applyFill="1" applyBorder="1" applyAlignment="1">
      <alignment horizontal="center" vertical="top" wrapText="1"/>
    </xf>
    <xf numFmtId="41" fontId="11" fillId="0" borderId="5" xfId="3" applyNumberFormat="1" applyFont="1" applyFill="1" applyBorder="1" applyAlignment="1">
      <alignment horizontal="center" vertical="top" wrapText="1"/>
    </xf>
    <xf numFmtId="41" fontId="12" fillId="0" borderId="5" xfId="3" applyNumberFormat="1" applyFont="1" applyFill="1" applyBorder="1" applyAlignment="1">
      <alignment horizontal="center" vertical="top" wrapText="1"/>
    </xf>
    <xf numFmtId="0" fontId="11" fillId="0" borderId="9" xfId="0" applyFont="1" applyFill="1" applyBorder="1" applyAlignment="1">
      <alignment vertical="top"/>
    </xf>
    <xf numFmtId="41" fontId="11" fillId="0" borderId="5" xfId="0" applyNumberFormat="1" applyFont="1" applyBorder="1" applyAlignment="1">
      <alignment vertical="top"/>
    </xf>
    <xf numFmtId="0" fontId="12" fillId="0" borderId="1" xfId="0" applyFont="1" applyBorder="1" applyAlignment="1">
      <alignment horizontal="left" vertical="top" wrapText="1"/>
    </xf>
    <xf numFmtId="41" fontId="12" fillId="0" borderId="6" xfId="0" applyNumberFormat="1" applyFont="1" applyBorder="1" applyAlignment="1">
      <alignment vertical="top"/>
    </xf>
    <xf numFmtId="41" fontId="11" fillId="0" borderId="1" xfId="0" applyNumberFormat="1" applyFont="1" applyBorder="1" applyAlignment="1">
      <alignment vertical="top"/>
    </xf>
    <xf numFmtId="41" fontId="11" fillId="0" borderId="8" xfId="0" applyNumberFormat="1" applyFont="1" applyBorder="1" applyAlignment="1">
      <alignment vertical="top"/>
    </xf>
    <xf numFmtId="41" fontId="11" fillId="0" borderId="2" xfId="0" applyNumberFormat="1" applyFont="1" applyBorder="1" applyAlignment="1">
      <alignment vertical="top"/>
    </xf>
    <xf numFmtId="41" fontId="11" fillId="0" borderId="6" xfId="0" applyNumberFormat="1" applyFont="1" applyBorder="1" applyAlignment="1">
      <alignment vertical="top"/>
    </xf>
    <xf numFmtId="0" fontId="12" fillId="0" borderId="2" xfId="0" applyFont="1" applyFill="1" applyBorder="1" applyAlignment="1">
      <alignment vertical="top" wrapText="1"/>
    </xf>
    <xf numFmtId="41" fontId="11" fillId="0" borderId="6" xfId="3" applyNumberFormat="1" applyFont="1" applyBorder="1" applyAlignment="1">
      <alignment vertical="top"/>
    </xf>
    <xf numFmtId="0" fontId="12" fillId="0" borderId="8" xfId="0" applyFont="1" applyFill="1" applyBorder="1" applyAlignment="1">
      <alignment horizontal="left" vertical="top" wrapText="1"/>
    </xf>
    <xf numFmtId="0" fontId="12" fillId="0" borderId="2" xfId="0" applyFont="1" applyBorder="1" applyAlignment="1">
      <alignment vertical="top" wrapText="1"/>
    </xf>
    <xf numFmtId="41" fontId="12" fillId="0" borderId="5" xfId="3" applyNumberFormat="1" applyFont="1" applyBorder="1" applyAlignment="1">
      <alignment vertical="top"/>
    </xf>
    <xf numFmtId="41" fontId="11" fillId="0" borderId="8" xfId="3" applyNumberFormat="1" applyFont="1" applyBorder="1" applyAlignment="1">
      <alignment vertical="top"/>
    </xf>
    <xf numFmtId="41" fontId="11" fillId="0" borderId="2" xfId="3" applyNumberFormat="1" applyFont="1" applyBorder="1" applyAlignment="1">
      <alignment vertical="top"/>
    </xf>
    <xf numFmtId="0" fontId="11" fillId="0" borderId="9" xfId="0" applyFont="1" applyBorder="1" applyAlignment="1">
      <alignment vertical="top" wrapText="1"/>
    </xf>
    <xf numFmtId="41" fontId="11" fillId="0" borderId="0" xfId="0" applyNumberFormat="1" applyFont="1"/>
    <xf numFmtId="0" fontId="11" fillId="0" borderId="0" xfId="0" applyFont="1" applyAlignment="1">
      <alignment horizontal="left"/>
    </xf>
    <xf numFmtId="41" fontId="11" fillId="0" borderId="0" xfId="3" applyNumberFormat="1" applyFont="1"/>
    <xf numFmtId="0" fontId="9" fillId="0" borderId="9" xfId="0" applyFont="1" applyBorder="1" applyAlignment="1">
      <alignment vertical="top" wrapText="1"/>
    </xf>
    <xf numFmtId="41" fontId="12" fillId="0" borderId="12" xfId="3" applyNumberFormat="1" applyFont="1" applyFill="1" applyBorder="1" applyAlignment="1">
      <alignment horizontal="center" vertical="top" wrapText="1"/>
    </xf>
    <xf numFmtId="0" fontId="51" fillId="0" borderId="17" xfId="0" applyFont="1" applyFill="1" applyBorder="1" applyAlignment="1">
      <alignment horizontal="left" vertical="top" wrapText="1"/>
    </xf>
    <xf numFmtId="41" fontId="51" fillId="0" borderId="17" xfId="3" applyNumberFormat="1" applyFont="1" applyFill="1" applyBorder="1" applyAlignment="1">
      <alignment horizontal="center" vertical="top" wrapText="1"/>
    </xf>
    <xf numFmtId="41" fontId="12" fillId="0" borderId="17" xfId="3" applyNumberFormat="1" applyFont="1" applyFill="1" applyBorder="1" applyAlignment="1">
      <alignment horizontal="center" vertical="top" wrapText="1"/>
    </xf>
    <xf numFmtId="0" fontId="51" fillId="0" borderId="13" xfId="0" applyFont="1" applyFill="1" applyBorder="1" applyAlignment="1">
      <alignment horizontal="left" vertical="top" wrapText="1"/>
    </xf>
    <xf numFmtId="41" fontId="51" fillId="0" borderId="13" xfId="3" applyNumberFormat="1" applyFont="1" applyFill="1" applyBorder="1" applyAlignment="1">
      <alignment horizontal="center" vertical="top" wrapText="1"/>
    </xf>
    <xf numFmtId="41" fontId="12" fillId="0" borderId="13" xfId="3" applyNumberFormat="1" applyFont="1" applyFill="1" applyBorder="1" applyAlignment="1">
      <alignment horizontal="center" vertical="top" wrapText="1"/>
    </xf>
    <xf numFmtId="0" fontId="12" fillId="0" borderId="13" xfId="0" applyFont="1" applyFill="1" applyBorder="1" applyAlignment="1">
      <alignment horizontal="center" vertical="top"/>
    </xf>
    <xf numFmtId="41" fontId="51" fillId="0" borderId="17" xfId="3" applyNumberFormat="1" applyFont="1" applyFill="1" applyBorder="1" applyAlignment="1">
      <alignment horizontal="right" vertical="top" wrapText="1"/>
    </xf>
    <xf numFmtId="0" fontId="12" fillId="0" borderId="17" xfId="0" applyFont="1" applyFill="1" applyBorder="1" applyAlignment="1">
      <alignment horizontal="center" vertical="top"/>
    </xf>
    <xf numFmtId="0" fontId="12" fillId="0" borderId="9" xfId="0" applyFont="1" applyFill="1" applyBorder="1" applyAlignment="1">
      <alignment horizontal="left" vertical="top" wrapText="1"/>
    </xf>
    <xf numFmtId="0" fontId="12" fillId="0" borderId="12" xfId="0" applyFont="1" applyBorder="1" applyAlignment="1">
      <alignment vertical="top" wrapText="1"/>
    </xf>
    <xf numFmtId="41" fontId="51" fillId="0" borderId="17" xfId="0" applyNumberFormat="1" applyFont="1" applyBorder="1" applyAlignment="1">
      <alignment vertical="top"/>
    </xf>
    <xf numFmtId="41" fontId="51" fillId="0" borderId="13" xfId="0" applyNumberFormat="1" applyFont="1" applyBorder="1" applyAlignment="1">
      <alignment vertical="top"/>
    </xf>
    <xf numFmtId="41" fontId="12" fillId="0" borderId="12" xfId="0" applyNumberFormat="1" applyFont="1" applyBorder="1" applyAlignment="1">
      <alignment vertical="top"/>
    </xf>
    <xf numFmtId="0" fontId="51" fillId="0" borderId="17" xfId="0" applyFont="1" applyBorder="1" applyAlignment="1">
      <alignment vertical="top" wrapText="1"/>
    </xf>
    <xf numFmtId="41" fontId="51" fillId="0" borderId="17" xfId="3" applyNumberFormat="1" applyFont="1" applyFill="1" applyBorder="1" applyAlignment="1">
      <alignment horizontal="left" vertical="top" wrapText="1"/>
    </xf>
    <xf numFmtId="0" fontId="51" fillId="0" borderId="19" xfId="0" applyFont="1" applyBorder="1" applyAlignment="1">
      <alignment vertical="top" wrapText="1"/>
    </xf>
    <xf numFmtId="41" fontId="51" fillId="0" borderId="19" xfId="0" applyNumberFormat="1" applyFont="1" applyBorder="1" applyAlignment="1">
      <alignment vertical="top"/>
    </xf>
    <xf numFmtId="41" fontId="51" fillId="0" borderId="19" xfId="3" applyNumberFormat="1" applyFont="1" applyFill="1" applyBorder="1" applyAlignment="1">
      <alignment horizontal="left" vertical="top" wrapText="1"/>
    </xf>
    <xf numFmtId="0" fontId="51" fillId="0" borderId="20" xfId="0" applyFont="1" applyBorder="1" applyAlignment="1">
      <alignment vertical="top" wrapText="1"/>
    </xf>
    <xf numFmtId="41" fontId="51" fillId="0" borderId="20" xfId="0" applyNumberFormat="1" applyFont="1" applyBorder="1" applyAlignment="1">
      <alignment vertical="top"/>
    </xf>
    <xf numFmtId="41" fontId="51" fillId="0" borderId="20" xfId="3" applyNumberFormat="1" applyFont="1" applyFill="1" applyBorder="1" applyAlignment="1">
      <alignment horizontal="left" vertical="top" wrapText="1"/>
    </xf>
    <xf numFmtId="0" fontId="51" fillId="0" borderId="13" xfId="0" applyFont="1" applyBorder="1" applyAlignment="1">
      <alignment horizontal="left" vertical="top" wrapText="1"/>
    </xf>
    <xf numFmtId="41" fontId="51" fillId="0" borderId="13" xfId="3" applyNumberFormat="1" applyFont="1" applyFill="1" applyBorder="1" applyAlignment="1">
      <alignment horizontal="left" vertical="top" wrapText="1"/>
    </xf>
    <xf numFmtId="41" fontId="12" fillId="0" borderId="12" xfId="3" applyNumberFormat="1" applyFont="1" applyBorder="1" applyAlignment="1">
      <alignment vertical="top"/>
    </xf>
    <xf numFmtId="41" fontId="51" fillId="0" borderId="17" xfId="3" applyNumberFormat="1" applyFont="1" applyBorder="1" applyAlignment="1">
      <alignment vertical="top"/>
    </xf>
    <xf numFmtId="41" fontId="11" fillId="0" borderId="17" xfId="3" applyNumberFormat="1" applyFont="1" applyBorder="1" applyAlignment="1">
      <alignment vertical="top"/>
    </xf>
    <xf numFmtId="0" fontId="51" fillId="0" borderId="13" xfId="0" applyFont="1" applyBorder="1" applyAlignment="1">
      <alignment vertical="top" wrapText="1"/>
    </xf>
    <xf numFmtId="41" fontId="51" fillId="0" borderId="13" xfId="3" applyNumberFormat="1" applyFont="1" applyBorder="1" applyAlignment="1">
      <alignment vertical="top"/>
    </xf>
    <xf numFmtId="41" fontId="11" fillId="0" borderId="13" xfId="3" applyNumberFormat="1" applyFont="1" applyBorder="1" applyAlignment="1">
      <alignment vertical="top"/>
    </xf>
    <xf numFmtId="0" fontId="12" fillId="0" borderId="12" xfId="0" applyNumberFormat="1" applyFont="1" applyFill="1" applyBorder="1" applyAlignment="1">
      <alignment vertical="top" wrapText="1"/>
    </xf>
    <xf numFmtId="41" fontId="51" fillId="0" borderId="17" xfId="0" applyNumberFormat="1" applyFont="1" applyFill="1" applyBorder="1" applyAlignment="1">
      <alignment horizontal="left" vertical="top" wrapText="1"/>
    </xf>
    <xf numFmtId="41" fontId="51" fillId="0" borderId="13" xfId="0" applyNumberFormat="1" applyFont="1" applyFill="1" applyBorder="1" applyAlignment="1">
      <alignment horizontal="left" vertical="top" wrapText="1"/>
    </xf>
    <xf numFmtId="0" fontId="9" fillId="0" borderId="0" xfId="0" applyFont="1" applyAlignment="1">
      <alignment horizontal="left"/>
    </xf>
    <xf numFmtId="0" fontId="46" fillId="0" borderId="0" xfId="0" applyFont="1" applyAlignment="1">
      <alignment horizontal="center"/>
    </xf>
    <xf numFmtId="0" fontId="9" fillId="0" borderId="12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41" fontId="9" fillId="0" borderId="8" xfId="0" applyNumberFormat="1" applyFont="1" applyFill="1" applyBorder="1" applyAlignment="1">
      <alignment horizontal="center" vertical="center" wrapText="1"/>
    </xf>
    <xf numFmtId="41" fontId="9" fillId="0" borderId="2" xfId="0" applyNumberFormat="1" applyFont="1" applyFill="1" applyBorder="1" applyAlignment="1">
      <alignment horizontal="center" vertical="center" wrapText="1"/>
    </xf>
    <xf numFmtId="41" fontId="9" fillId="0" borderId="10" xfId="0" applyNumberFormat="1" applyFont="1" applyBorder="1" applyAlignment="1">
      <alignment horizontal="center" vertical="center"/>
    </xf>
    <xf numFmtId="41" fontId="9" fillId="0" borderId="14" xfId="0" applyNumberFormat="1" applyFont="1" applyBorder="1" applyAlignment="1">
      <alignment horizontal="center" vertical="center"/>
    </xf>
    <xf numFmtId="41" fontId="9" fillId="0" borderId="3" xfId="0" applyNumberFormat="1" applyFont="1" applyBorder="1" applyAlignment="1">
      <alignment horizontal="center" vertical="center"/>
    </xf>
    <xf numFmtId="41" fontId="9" fillId="0" borderId="4" xfId="0" applyNumberFormat="1" applyFont="1" applyBorder="1" applyAlignment="1">
      <alignment horizontal="center" vertical="center"/>
    </xf>
    <xf numFmtId="41" fontId="9" fillId="0" borderId="11" xfId="0" applyNumberFormat="1" applyFont="1" applyBorder="1" applyAlignment="1">
      <alignment horizontal="center" vertical="center"/>
    </xf>
    <xf numFmtId="41" fontId="9" fillId="0" borderId="5" xfId="0" applyNumberFormat="1" applyFont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0" fillId="0" borderId="0" xfId="0" applyAlignment="1"/>
    <xf numFmtId="0" fontId="9" fillId="0" borderId="7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46" fillId="0" borderId="0" xfId="0" applyFont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44" fillId="0" borderId="0" xfId="0" applyFont="1" applyFill="1" applyAlignment="1">
      <alignment horizontal="left"/>
    </xf>
    <xf numFmtId="0" fontId="46" fillId="0" borderId="4" xfId="0" applyFont="1" applyFill="1" applyBorder="1" applyAlignment="1">
      <alignment horizontal="left"/>
    </xf>
    <xf numFmtId="0" fontId="12" fillId="0" borderId="8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41" fontId="12" fillId="0" borderId="8" xfId="3" applyNumberFormat="1" applyFont="1" applyFill="1" applyBorder="1" applyAlignment="1">
      <alignment horizontal="center" vertical="center" wrapText="1"/>
    </xf>
    <xf numFmtId="41" fontId="12" fillId="0" borderId="9" xfId="3" applyNumberFormat="1" applyFont="1" applyFill="1" applyBorder="1" applyAlignment="1">
      <alignment horizontal="center" vertical="center" wrapText="1"/>
    </xf>
    <xf numFmtId="41" fontId="12" fillId="0" borderId="2" xfId="3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5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8" xfId="0" applyFont="1" applyFill="1" applyBorder="1" applyAlignment="1">
      <alignment horizontal="center" wrapText="1"/>
    </xf>
    <xf numFmtId="0" fontId="15" fillId="0" borderId="2" xfId="0" applyFont="1" applyFill="1" applyBorder="1" applyAlignment="1">
      <alignment horizontal="center" wrapText="1"/>
    </xf>
    <xf numFmtId="0" fontId="15" fillId="0" borderId="10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41" fontId="15" fillId="0" borderId="8" xfId="0" applyNumberFormat="1" applyFont="1" applyFill="1" applyBorder="1" applyAlignment="1">
      <alignment horizontal="center" vertical="center" wrapText="1"/>
    </xf>
    <xf numFmtId="41" fontId="15" fillId="0" borderId="2" xfId="0" applyNumberFormat="1" applyFont="1" applyFill="1" applyBorder="1" applyAlignment="1">
      <alignment horizontal="center" vertical="center" wrapText="1"/>
    </xf>
    <xf numFmtId="41" fontId="15" fillId="0" borderId="10" xfId="0" applyNumberFormat="1" applyFont="1" applyBorder="1" applyAlignment="1">
      <alignment horizontal="center" vertical="center"/>
    </xf>
    <xf numFmtId="41" fontId="15" fillId="0" borderId="14" xfId="0" applyNumberFormat="1" applyFont="1" applyBorder="1" applyAlignment="1">
      <alignment horizontal="center" vertical="center"/>
    </xf>
    <xf numFmtId="41" fontId="15" fillId="0" borderId="3" xfId="0" applyNumberFormat="1" applyFont="1" applyBorder="1" applyAlignment="1">
      <alignment horizontal="center" vertical="center"/>
    </xf>
    <xf numFmtId="41" fontId="15" fillId="0" borderId="4" xfId="0" applyNumberFormat="1" applyFont="1" applyBorder="1" applyAlignment="1">
      <alignment horizontal="center" vertical="center"/>
    </xf>
    <xf numFmtId="41" fontId="15" fillId="0" borderId="11" xfId="0" applyNumberFormat="1" applyFont="1" applyBorder="1" applyAlignment="1">
      <alignment horizontal="center" vertical="center"/>
    </xf>
    <xf numFmtId="41" fontId="15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1" fontId="15" fillId="0" borderId="8" xfId="0" applyNumberFormat="1" applyFont="1" applyFill="1" applyBorder="1" applyAlignment="1">
      <alignment horizontal="center" wrapText="1"/>
    </xf>
    <xf numFmtId="41" fontId="15" fillId="0" borderId="2" xfId="0" applyNumberFormat="1" applyFont="1" applyFill="1" applyBorder="1" applyAlignment="1">
      <alignment horizontal="center" wrapText="1"/>
    </xf>
    <xf numFmtId="49" fontId="12" fillId="0" borderId="8" xfId="0" applyNumberFormat="1" applyFont="1" applyFill="1" applyBorder="1" applyAlignment="1">
      <alignment horizontal="center" vertical="center" wrapText="1"/>
    </xf>
    <xf numFmtId="49" fontId="12" fillId="0" borderId="9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49" fontId="37" fillId="0" borderId="8" xfId="2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0" fontId="14" fillId="0" borderId="4" xfId="0" applyFont="1" applyFill="1" applyBorder="1" applyAlignment="1">
      <alignment horizontal="left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5" fontId="14" fillId="0" borderId="1" xfId="2" applyNumberFormat="1" applyFont="1" applyFill="1" applyBorder="1" applyAlignment="1">
      <alignment horizontal="center" vertical="center" wrapText="1"/>
    </xf>
    <xf numFmtId="0" fontId="4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9" fillId="0" borderId="7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4" fillId="0" borderId="0" xfId="0" applyFont="1" applyFill="1" applyAlignment="1">
      <alignment horizontal="left"/>
    </xf>
    <xf numFmtId="0" fontId="14" fillId="0" borderId="8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/>
    </xf>
    <xf numFmtId="0" fontId="18" fillId="0" borderId="4" xfId="0" applyFont="1" applyFill="1" applyBorder="1" applyAlignment="1">
      <alignment horizontal="left"/>
    </xf>
    <xf numFmtId="41" fontId="14" fillId="0" borderId="8" xfId="1" applyNumberFormat="1" applyFont="1" applyFill="1" applyBorder="1" applyAlignment="1">
      <alignment horizontal="center" vertical="center" wrapText="1"/>
    </xf>
    <xf numFmtId="41" fontId="14" fillId="0" borderId="9" xfId="1" applyNumberFormat="1" applyFont="1" applyFill="1" applyBorder="1" applyAlignment="1">
      <alignment horizontal="center" vertical="center" wrapText="1"/>
    </xf>
    <xf numFmtId="41" fontId="14" fillId="0" borderId="2" xfId="1" applyNumberFormat="1" applyFont="1" applyFill="1" applyBorder="1" applyAlignment="1">
      <alignment horizontal="center" vertical="center" wrapText="1"/>
    </xf>
    <xf numFmtId="41" fontId="14" fillId="0" borderId="8" xfId="3" applyNumberFormat="1" applyFont="1" applyFill="1" applyBorder="1" applyAlignment="1">
      <alignment horizontal="center" vertical="center" wrapText="1"/>
    </xf>
    <xf numFmtId="41" fontId="14" fillId="0" borderId="9" xfId="3" applyNumberFormat="1" applyFont="1" applyFill="1" applyBorder="1" applyAlignment="1">
      <alignment horizontal="center" vertical="center" wrapText="1"/>
    </xf>
    <xf numFmtId="41" fontId="14" fillId="0" borderId="2" xfId="3" applyNumberFormat="1" applyFont="1" applyFill="1" applyBorder="1" applyAlignment="1">
      <alignment horizontal="center" vertical="center" wrapText="1"/>
    </xf>
  </cellXfs>
  <cellStyles count="4">
    <cellStyle name="Comma" xfId="1" builtinId="3"/>
    <cellStyle name="Comma 2" xfId="2"/>
    <cellStyle name="Normal" xfId="0" builtinId="0"/>
    <cellStyle name="เครื่องหมายจุลภาค 2" xfId="3"/>
  </cellStyles>
  <dxfs count="0"/>
  <tableStyles count="0" defaultTableStyle="TableStyleMedium9" defaultPivotStyle="PivotStyleLight16"/>
  <colors>
    <mruColors>
      <color rgb="FFFF6600"/>
      <color rgb="FFFF00FF"/>
      <color rgb="FF0000CC"/>
      <color rgb="FF99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00CC"/>
  </sheetPr>
  <dimension ref="A1:L20"/>
  <sheetViews>
    <sheetView view="pageBreakPreview" zoomScale="90" zoomScaleNormal="100" zoomScaleSheetLayoutView="90" workbookViewId="0">
      <selection activeCell="A13" sqref="A13:XFD13"/>
    </sheetView>
  </sheetViews>
  <sheetFormatPr defaultRowHeight="14.25"/>
  <cols>
    <col min="1" max="1" width="4.625" style="12" customWidth="1"/>
    <col min="2" max="2" width="30.625" style="17" customWidth="1"/>
    <col min="3" max="3" width="7.625" style="12" customWidth="1"/>
    <col min="4" max="4" width="16.625" style="312" customWidth="1"/>
    <col min="5" max="5" width="7.625" style="12" customWidth="1"/>
    <col min="6" max="6" width="16.625" style="312" customWidth="1"/>
    <col min="7" max="7" width="7.625" style="17" customWidth="1"/>
    <col min="8" max="8" width="16.625" style="17" customWidth="1"/>
    <col min="9" max="9" width="7.625" style="17" customWidth="1"/>
    <col min="10" max="10" width="16.625" style="17" customWidth="1"/>
    <col min="11" max="11" width="8.625" style="17" hidden="1" customWidth="1"/>
    <col min="12" max="12" width="16.625" style="17" hidden="1" customWidth="1"/>
    <col min="13" max="16384" width="9" style="17"/>
  </cols>
  <sheetData>
    <row r="1" spans="1:12" s="42" customFormat="1" ht="18.75" customHeight="1">
      <c r="A1" s="541" t="s">
        <v>163</v>
      </c>
      <c r="B1" s="541"/>
      <c r="C1" s="541"/>
      <c r="D1" s="541"/>
      <c r="E1" s="541"/>
      <c r="F1" s="541"/>
      <c r="G1" s="541"/>
      <c r="H1" s="541"/>
      <c r="I1" s="541"/>
      <c r="J1" s="541"/>
    </row>
    <row r="2" spans="1:12" s="42" customFormat="1" ht="15">
      <c r="A2" s="353"/>
      <c r="B2" s="353"/>
      <c r="C2" s="353"/>
    </row>
    <row r="3" spans="1:12" ht="16.5" customHeight="1"/>
    <row r="4" spans="1:12" s="332" customFormat="1" ht="12" customHeight="1">
      <c r="A4" s="542" t="s">
        <v>1</v>
      </c>
      <c r="B4" s="542" t="s">
        <v>0</v>
      </c>
      <c r="C4" s="545" t="s">
        <v>6</v>
      </c>
      <c r="D4" s="545"/>
      <c r="E4" s="547" t="s">
        <v>7</v>
      </c>
      <c r="F4" s="548"/>
      <c r="G4" s="547" t="s">
        <v>8</v>
      </c>
      <c r="H4" s="551"/>
      <c r="I4" s="547" t="s">
        <v>12</v>
      </c>
      <c r="J4" s="551"/>
      <c r="K4" s="331"/>
    </row>
    <row r="5" spans="1:12" s="332" customFormat="1" ht="22.5" customHeight="1">
      <c r="A5" s="543"/>
      <c r="B5" s="543"/>
      <c r="C5" s="546"/>
      <c r="D5" s="546"/>
      <c r="E5" s="549"/>
      <c r="F5" s="550"/>
      <c r="G5" s="549"/>
      <c r="H5" s="552"/>
      <c r="I5" s="549"/>
      <c r="J5" s="552"/>
      <c r="K5" s="331"/>
    </row>
    <row r="6" spans="1:12" s="332" customFormat="1" ht="20.25" customHeight="1">
      <c r="A6" s="544"/>
      <c r="B6" s="544"/>
      <c r="C6" s="356" t="s">
        <v>2</v>
      </c>
      <c r="D6" s="357" t="s">
        <v>5</v>
      </c>
      <c r="E6" s="358" t="s">
        <v>2</v>
      </c>
      <c r="F6" s="359" t="s">
        <v>5</v>
      </c>
      <c r="G6" s="360" t="s">
        <v>2</v>
      </c>
      <c r="H6" s="361" t="s">
        <v>5</v>
      </c>
      <c r="I6" s="360" t="s">
        <v>2</v>
      </c>
      <c r="J6" s="360" t="s">
        <v>5</v>
      </c>
      <c r="K6" s="331"/>
    </row>
    <row r="7" spans="1:12" s="187" customFormat="1" ht="42.75">
      <c r="A7" s="362">
        <v>1</v>
      </c>
      <c r="B7" s="293" t="s">
        <v>158</v>
      </c>
      <c r="C7" s="146">
        <f>COUNTIFS('โครงการกลางบน 2'!$A$7:$A$32,1,'โครงการกลางบน 2'!$B$7:$B$32,1,'โครงการกลางบน 2'!$G$7:$G$32,"&gt;0")</f>
        <v>4</v>
      </c>
      <c r="D7" s="363">
        <f>SUMIFS('โครงการกลางบน 2'!$G$7:$G$32,'โครงการกลางบน 2'!$A$7:$A$32,1,'โครงการกลางบน 2'!$B$7:$B$32,1)</f>
        <v>275221710</v>
      </c>
      <c r="E7" s="146">
        <f>COUNTIFS('โครงการกลางบน 2'!$A$7:$A$32,1,'โครงการกลางบน 2'!$B$7:$B$32,1,'โครงการกลางบน 2'!$H$7:$H$32,"&gt;0")</f>
        <v>3</v>
      </c>
      <c r="F7" s="364">
        <f>SUMIFS('โครงการกลางบน 2'!$H$7:$H$32,'โครงการกลางบน 2'!$A$7:$A$32,1,'โครงการกลางบน 2'!$B$7:$B$32,1)</f>
        <v>199201710</v>
      </c>
      <c r="G7" s="146">
        <f>COUNTIFS('โครงการกลางบน 2'!$A$7:$A$32,1,'โครงการกลางบน 2'!$B$7:$B$32,1,'โครงการกลางบน 2'!$I$7:$I$32,"&gt;0")</f>
        <v>1</v>
      </c>
      <c r="H7" s="364">
        <f>SUMIFS('โครงการกลางบน 2'!$I$7:$I$32,'โครงการกลางบน 2'!$A$7:$A$32,1,'โครงการกลางบน 2'!$B$7:$B$32,1)</f>
        <v>74020000</v>
      </c>
      <c r="I7" s="146">
        <f>COUNTIFS('โครงการกลางบน 2'!$A$7:$A$32,1,'โครงการกลางบน 2'!$B$7:$B$32,1,'โครงการกลางบน 2'!$J$7:$J$32,"&gt;0")</f>
        <v>1</v>
      </c>
      <c r="J7" s="363">
        <f>SUMIFS('โครงการกลางบน 2'!$J$7:$J$32,'โครงการกลางบน 2'!$A$7:$A$32,1,'โครงการกลางบน 2'!$B$7:$B$32,1)</f>
        <v>2000000</v>
      </c>
      <c r="K7" s="286">
        <f>+C7-E7-G7-I7</f>
        <v>-1</v>
      </c>
      <c r="L7" s="286">
        <f>+D7-F7-H7-J7</f>
        <v>0</v>
      </c>
    </row>
    <row r="8" spans="1:12" s="187" customFormat="1" ht="57">
      <c r="A8" s="365">
        <v>2</v>
      </c>
      <c r="B8" s="296" t="s">
        <v>159</v>
      </c>
      <c r="C8" s="151">
        <f>COUNTIFS('โครงการกลางบน 2'!$A$7:$A$32,2,'โครงการกลางบน 2'!$B$7:$B$32,1,'โครงการกลางบน 2'!$G$7:$G$32,"&gt;0")</f>
        <v>5</v>
      </c>
      <c r="D8" s="366">
        <f>SUMIFS('โครงการกลางบน 2'!$G$7:$G$32,'โครงการกลางบน 2'!$A$7:$A$32,2,'โครงการกลางบน 2'!$B$7:$B$32,1)</f>
        <v>169000000</v>
      </c>
      <c r="E8" s="151">
        <f>COUNTIFS('โครงการกลางบน 2'!$A$7:$A$32,2,'โครงการกลางบน 2'!$B$7:$B$32,1,'โครงการกลางบน 2'!$H$7:$H$32,"&gt;0")</f>
        <v>5</v>
      </c>
      <c r="F8" s="366">
        <f>SUMIFS('โครงการกลางบน 2'!$H$7:$H$32,'โครงการกลางบน 2'!$A$7:$A$32,2,'โครงการกลางบน 2'!$B$7:$B$32,1)</f>
        <v>117000000</v>
      </c>
      <c r="G8" s="151">
        <f>COUNTIFS('โครงการกลางบน 2'!$A$7:$A$32,2,'โครงการกลางบน 2'!$B$7:$B$32,1,'โครงการกลางบน 2'!$I$7:$I$32,"&gt;0")</f>
        <v>3</v>
      </c>
      <c r="H8" s="366">
        <f>SUMIFS('โครงการกลางบน 2'!$I$7:$I$32,'โครงการกลางบน 2'!$A$7:$A$32,2,'โครงการกลางบน 2'!$B$7:$B$32,1)</f>
        <v>52000000</v>
      </c>
      <c r="I8" s="151">
        <f>COUNTIFS('โครงการกลางบน 2'!$A$7:$A$32,2,'โครงการกลางบน 2'!$B$7:$B$32,1,'โครงการกลางบน 2'!$J$7:$J$32,"&gt;0")</f>
        <v>0</v>
      </c>
      <c r="J8" s="367">
        <f>SUMIFS('โครงการกลางบน 2'!$J$7:$J$32,'โครงการกลางบน 2'!$A$7:$A$32,2,'โครงการกลางบน 2'!$B$7:$B$32,1)</f>
        <v>0</v>
      </c>
      <c r="K8" s="286">
        <f t="shared" ref="K8:L10" si="0">+C8-E8-G8-I8</f>
        <v>-3</v>
      </c>
      <c r="L8" s="286">
        <f t="shared" si="0"/>
        <v>0</v>
      </c>
    </row>
    <row r="9" spans="1:12" s="187" customFormat="1" ht="28.5">
      <c r="A9" s="368">
        <v>3</v>
      </c>
      <c r="B9" s="301" t="s">
        <v>160</v>
      </c>
      <c r="C9" s="302">
        <f>COUNTIFS('โครงการกลางบน 2'!$A$7:$A$32,3,'โครงการกลางบน 2'!$B$7:$B$32,1,'โครงการกลางบน 2'!$G$7:$G$32,"&gt;0")</f>
        <v>0</v>
      </c>
      <c r="D9" s="369">
        <f>SUMIFS('โครงการกลางบน 2'!$G$7:$G$32,'โครงการกลางบน 2'!$A$7:$A$32,3,'โครงการกลางบน 2'!$B$7:$B$32,1)</f>
        <v>0</v>
      </c>
      <c r="E9" s="302">
        <f>COUNTIFS('โครงการกลางบน 2'!$A$7:$A$32,3,'โครงการกลางบน 2'!$B$7:$B$32,1,'โครงการกลางบน 2'!$H$7:$H$32,"&gt;0")</f>
        <v>0</v>
      </c>
      <c r="F9" s="369">
        <f>SUMIFS('โครงการกลางบน 2'!$H$7:$H$32,'โครงการกลางบน 2'!$A$7:$A$32,3,'โครงการกลางบน 2'!$B$7:$B$32,1)</f>
        <v>0</v>
      </c>
      <c r="G9" s="302">
        <f>COUNTIFS('โครงการกลางบน 2'!$A$7:$A$32,3,'โครงการกลางบน 2'!$B$7:$B$32,1,'โครงการกลางบน 2'!$I$7:$I$32,"&gt;0")</f>
        <v>0</v>
      </c>
      <c r="H9" s="369">
        <f>SUMIFS('โครงการกลางบน 2'!$I$7:$I$32,'โครงการกลางบน 2'!$A$7:$A$32,3,'โครงการกลางบน 2'!$B$7:$B$32,1)</f>
        <v>0</v>
      </c>
      <c r="I9" s="302">
        <f>COUNTIFS('โครงการกลางบน 2'!$A$7:$A$32,3,'โครงการกลางบน 2'!$B$7:$B$32,1,'โครงการกลางบน 2'!$J$7:$J$32,"&gt;0")</f>
        <v>0</v>
      </c>
      <c r="J9" s="370">
        <f>SUMIFS('โครงการกลางบน 2'!$J$7:$J$32,'โครงการกลางบน 2'!$A$7:$A$32,3,'โครงการกลางบน 2'!$B$7:$B$32,1)</f>
        <v>0</v>
      </c>
      <c r="K9" s="286">
        <f t="shared" si="0"/>
        <v>0</v>
      </c>
      <c r="L9" s="286">
        <f t="shared" si="0"/>
        <v>0</v>
      </c>
    </row>
    <row r="10" spans="1:12" s="201" customFormat="1">
      <c r="A10" s="325"/>
      <c r="B10" s="326" t="s">
        <v>4</v>
      </c>
      <c r="C10" s="355">
        <f>SUM(C7:C9)</f>
        <v>9</v>
      </c>
      <c r="D10" s="355">
        <f t="shared" ref="D10:J10" si="1">SUM(D7:D9)</f>
        <v>444221710</v>
      </c>
      <c r="E10" s="355">
        <f t="shared" si="1"/>
        <v>8</v>
      </c>
      <c r="F10" s="355">
        <f t="shared" si="1"/>
        <v>316201710</v>
      </c>
      <c r="G10" s="355">
        <f t="shared" si="1"/>
        <v>4</v>
      </c>
      <c r="H10" s="355">
        <f t="shared" si="1"/>
        <v>126020000</v>
      </c>
      <c r="I10" s="355">
        <f t="shared" si="1"/>
        <v>1</v>
      </c>
      <c r="J10" s="355">
        <f t="shared" si="1"/>
        <v>2000000</v>
      </c>
      <c r="K10" s="286">
        <f t="shared" si="0"/>
        <v>-4</v>
      </c>
      <c r="L10" s="286">
        <f t="shared" si="0"/>
        <v>0</v>
      </c>
    </row>
    <row r="11" spans="1:12" s="18" customFormat="1">
      <c r="A11" s="12"/>
      <c r="B11" s="17"/>
      <c r="C11" s="12"/>
      <c r="D11" s="312"/>
      <c r="E11" s="12"/>
      <c r="F11" s="312"/>
      <c r="G11" s="17"/>
      <c r="H11" s="17"/>
      <c r="I11" s="17"/>
      <c r="J11" s="17"/>
    </row>
    <row r="12" spans="1:12" s="42" customFormat="1" ht="15">
      <c r="A12" s="540" t="s">
        <v>16</v>
      </c>
      <c r="B12" s="540"/>
      <c r="C12" s="540"/>
      <c r="D12" s="540"/>
      <c r="E12" s="540"/>
      <c r="F12" s="348">
        <f>'sum กลุ่มกลางบน 2'!H13</f>
        <v>294000000</v>
      </c>
      <c r="G12" s="19" t="s">
        <v>5</v>
      </c>
    </row>
    <row r="13" spans="1:12" s="18" customFormat="1">
      <c r="A13" s="12"/>
      <c r="B13" s="348"/>
      <c r="C13" s="12"/>
      <c r="D13" s="312"/>
      <c r="E13" s="12"/>
      <c r="F13" s="312"/>
      <c r="G13" s="17"/>
      <c r="H13" s="17"/>
      <c r="I13" s="17"/>
      <c r="J13" s="17"/>
    </row>
    <row r="14" spans="1:12" s="18" customFormat="1">
      <c r="A14" s="12"/>
      <c r="B14" s="348"/>
      <c r="C14" s="12"/>
      <c r="D14" s="312"/>
      <c r="E14" s="12"/>
      <c r="F14" s="312"/>
      <c r="G14" s="17"/>
      <c r="H14" s="17"/>
      <c r="I14" s="17"/>
      <c r="J14" s="17"/>
    </row>
    <row r="15" spans="1:12" s="18" customFormat="1">
      <c r="A15" s="12"/>
      <c r="B15" s="348"/>
      <c r="C15" s="12"/>
      <c r="D15" s="312"/>
      <c r="E15" s="12"/>
      <c r="F15" s="312"/>
      <c r="G15" s="17"/>
      <c r="H15" s="17"/>
      <c r="I15" s="17"/>
      <c r="J15" s="17"/>
    </row>
    <row r="16" spans="1:12" s="18" customFormat="1">
      <c r="A16" s="12"/>
      <c r="B16" s="348"/>
      <c r="C16" s="12"/>
      <c r="D16" s="312"/>
      <c r="E16" s="12"/>
      <c r="F16" s="312"/>
      <c r="G16" s="17"/>
      <c r="H16" s="17"/>
      <c r="I16" s="17"/>
      <c r="J16" s="17"/>
    </row>
    <row r="17" spans="1:10" s="18" customFormat="1">
      <c r="A17" s="12"/>
      <c r="B17" s="348"/>
      <c r="C17" s="371"/>
      <c r="D17" s="312"/>
      <c r="E17" s="12"/>
      <c r="F17" s="312"/>
      <c r="G17" s="17"/>
      <c r="H17" s="17"/>
      <c r="I17" s="17"/>
      <c r="J17" s="17"/>
    </row>
    <row r="18" spans="1:10" s="18" customFormat="1">
      <c r="A18" s="12"/>
      <c r="B18" s="17"/>
      <c r="C18" s="12"/>
      <c r="D18" s="312"/>
      <c r="E18" s="12"/>
      <c r="F18" s="312"/>
      <c r="G18" s="17"/>
      <c r="H18" s="17"/>
      <c r="I18" s="17"/>
      <c r="J18" s="17"/>
    </row>
    <row r="20" spans="1:10" ht="15">
      <c r="A20" s="349"/>
      <c r="B20" s="42"/>
      <c r="C20" s="349"/>
      <c r="D20" s="372"/>
      <c r="F20" s="372"/>
      <c r="G20" s="42"/>
      <c r="H20" s="42"/>
      <c r="I20" s="42"/>
      <c r="J20" s="42"/>
    </row>
  </sheetData>
  <mergeCells count="8">
    <mergeCell ref="A12:E12"/>
    <mergeCell ref="A1:J1"/>
    <mergeCell ref="A4:A6"/>
    <mergeCell ref="B4:B6"/>
    <mergeCell ref="C4:D5"/>
    <mergeCell ref="E4:F5"/>
    <mergeCell ref="G4:H5"/>
    <mergeCell ref="I4:J5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&amp;C&amp;10หน้าที่ &amp;P จาก &amp;N&amp;R&amp;10กลุ่มจังหวัดภาคกลางตอนบน 2/กลุ่มจังหวัด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00CC"/>
  </sheetPr>
  <dimension ref="A1:L20"/>
  <sheetViews>
    <sheetView view="pageBreakPreview" zoomScale="90" zoomScaleNormal="100" zoomScaleSheetLayoutView="90" workbookViewId="0">
      <selection activeCell="A13" sqref="A13:XFD13"/>
    </sheetView>
  </sheetViews>
  <sheetFormatPr defaultRowHeight="14.25"/>
  <cols>
    <col min="1" max="1" width="4.625" style="12" customWidth="1"/>
    <col min="2" max="2" width="30.625" style="17" customWidth="1"/>
    <col min="3" max="3" width="7.625" style="112" customWidth="1"/>
    <col min="4" max="4" width="16.625" style="313" customWidth="1"/>
    <col min="5" max="5" width="7.625" style="112" customWidth="1"/>
    <col min="6" max="6" width="16.625" style="313" customWidth="1"/>
    <col min="7" max="7" width="7.625" style="114" customWidth="1"/>
    <col min="8" max="8" width="16.625" style="114" customWidth="1"/>
    <col min="9" max="9" width="7.625" style="114" customWidth="1"/>
    <col min="10" max="10" width="16.625" style="114" customWidth="1"/>
    <col min="11" max="11" width="8.625" style="17" hidden="1" customWidth="1"/>
    <col min="12" max="12" width="16.625" style="17" hidden="1" customWidth="1"/>
    <col min="13" max="16384" width="9" style="17"/>
  </cols>
  <sheetData>
    <row r="1" spans="1:12" s="352" customFormat="1" ht="19.5">
      <c r="A1" s="541" t="s">
        <v>162</v>
      </c>
      <c r="B1" s="541"/>
      <c r="C1" s="541"/>
      <c r="D1" s="541"/>
      <c r="E1" s="541"/>
      <c r="F1" s="541"/>
      <c r="G1" s="541"/>
      <c r="H1" s="541"/>
      <c r="I1" s="541"/>
      <c r="J1" s="541"/>
    </row>
    <row r="2" spans="1:12" s="42" customFormat="1" ht="15">
      <c r="A2" s="353"/>
      <c r="B2" s="353"/>
      <c r="C2" s="354"/>
      <c r="D2" s="132"/>
      <c r="E2" s="132"/>
      <c r="F2" s="132"/>
      <c r="G2" s="132"/>
      <c r="H2" s="132"/>
      <c r="I2" s="132"/>
      <c r="J2" s="132"/>
    </row>
    <row r="3" spans="1:12" ht="16.5" customHeight="1"/>
    <row r="4" spans="1:12" s="332" customFormat="1" ht="12" customHeight="1">
      <c r="A4" s="542" t="s">
        <v>1</v>
      </c>
      <c r="B4" s="542" t="s">
        <v>0</v>
      </c>
      <c r="C4" s="553" t="s">
        <v>6</v>
      </c>
      <c r="D4" s="553"/>
      <c r="E4" s="555" t="s">
        <v>7</v>
      </c>
      <c r="F4" s="556"/>
      <c r="G4" s="555" t="s">
        <v>8</v>
      </c>
      <c r="H4" s="559"/>
      <c r="I4" s="555" t="s">
        <v>12</v>
      </c>
      <c r="J4" s="559"/>
      <c r="K4" s="331"/>
    </row>
    <row r="5" spans="1:12" s="332" customFormat="1" ht="22.5" customHeight="1">
      <c r="A5" s="543"/>
      <c r="B5" s="543"/>
      <c r="C5" s="554"/>
      <c r="D5" s="554"/>
      <c r="E5" s="557"/>
      <c r="F5" s="558"/>
      <c r="G5" s="557"/>
      <c r="H5" s="560"/>
      <c r="I5" s="557"/>
      <c r="J5" s="560"/>
      <c r="K5" s="331"/>
    </row>
    <row r="6" spans="1:12" s="332" customFormat="1" ht="20.25" customHeight="1">
      <c r="A6" s="544"/>
      <c r="B6" s="544"/>
      <c r="C6" s="333" t="s">
        <v>2</v>
      </c>
      <c r="D6" s="334" t="s">
        <v>5</v>
      </c>
      <c r="E6" s="335" t="s">
        <v>2</v>
      </c>
      <c r="F6" s="336" t="s">
        <v>5</v>
      </c>
      <c r="G6" s="337" t="s">
        <v>2</v>
      </c>
      <c r="H6" s="338" t="s">
        <v>5</v>
      </c>
      <c r="I6" s="337" t="s">
        <v>2</v>
      </c>
      <c r="J6" s="337" t="s">
        <v>5</v>
      </c>
      <c r="K6" s="331"/>
    </row>
    <row r="7" spans="1:12" s="187" customFormat="1" ht="42.75">
      <c r="A7" s="362">
        <v>1</v>
      </c>
      <c r="B7" s="293" t="s">
        <v>158</v>
      </c>
      <c r="C7" s="146">
        <f>COUNTIFS('โครงการกลางบน 2'!$A$7:$A$32,1,'โครงการกลางบน 2'!$B$7:$B$32,2,'โครงการกลางบน 2'!$G$7:$G$32,"&gt;0")</f>
        <v>0</v>
      </c>
      <c r="D7" s="363">
        <f>SUMIFS('โครงการกลางบน 2'!$G$7:$G$32,'โครงการกลางบน 2'!$A$7:$A$32,1,'โครงการกลางบน 2'!$B$7:$B$32,2)</f>
        <v>0</v>
      </c>
      <c r="E7" s="146">
        <f>COUNTIFS('โครงการกลางบน 2'!$A$7:$A$32,1,'โครงการกลางบน 2'!$B$7:$B$32,2,'โครงการกลางบน 2'!$H$7:$H$32,"&gt;0")</f>
        <v>0</v>
      </c>
      <c r="F7" s="364">
        <f>SUMIFS('โครงการกลางบน 2'!$H$7:$H$32,'โครงการกลางบน 2'!$A$7:$A$32,1,'โครงการกลางบน 2'!$B$7:$B$32,2)</f>
        <v>0</v>
      </c>
      <c r="G7" s="146">
        <f>COUNTIFS('โครงการกลางบน 2'!$A$7:$A$32,1,'โครงการกลางบน 2'!$B$7:$B$32,2,'โครงการกลางบน 2'!$I$7:$I$32,"&gt;0")</f>
        <v>0</v>
      </c>
      <c r="H7" s="364">
        <f>SUMIFS('โครงการกลางบน 2'!$I$7:$I$32,'โครงการกลางบน 2'!$A$7:$A$32,1,'โครงการกลางบน 2'!$B$7:$B$32,2)</f>
        <v>0</v>
      </c>
      <c r="I7" s="146">
        <f>COUNTIFS('โครงการกลางบน 2'!$A$7:$A$32,1,'โครงการกลางบน 2'!$B$7:$B$32,2,'โครงการกลางบน 2'!$J$7:$J$32,"&gt;0")</f>
        <v>0</v>
      </c>
      <c r="J7" s="363">
        <f>SUMIFS('โครงการกลางบน 2'!$J$7:$J$32,'โครงการกลางบน 2'!$A$7:$A$32,1,'โครงการกลางบน 2'!$B$7:$B$32,2)</f>
        <v>0</v>
      </c>
      <c r="K7" s="286">
        <f>+C7-E7-G7-I7</f>
        <v>0</v>
      </c>
      <c r="L7" s="286">
        <f>+D7-F7-H7-J7</f>
        <v>0</v>
      </c>
    </row>
    <row r="8" spans="1:12" s="187" customFormat="1" ht="57">
      <c r="A8" s="365">
        <v>2</v>
      </c>
      <c r="B8" s="296" t="s">
        <v>159</v>
      </c>
      <c r="C8" s="151">
        <f>COUNTIFS('โครงการกลางบน 2'!$A$7:$A$32,2,'โครงการกลางบน 2'!$B$7:$B$32,2,'โครงการกลางบน 2'!$G$7:$G$32,"&gt;0")</f>
        <v>0</v>
      </c>
      <c r="D8" s="366">
        <f>SUMIFS('โครงการกลางบน 2'!$G$7:$G$32,'โครงการกลางบน 2'!$A$7:$A$32,2,'โครงการกลางบน 2'!$B$7:$B$32,2)</f>
        <v>0</v>
      </c>
      <c r="E8" s="151">
        <f>COUNTIFS('โครงการกลางบน 2'!$A$7:$A$32,2,'โครงการกลางบน 2'!$B$7:$B$32,2,'โครงการกลางบน 2'!$H$7:$H$32,"&gt;0")</f>
        <v>0</v>
      </c>
      <c r="F8" s="366">
        <f>SUMIFS('โครงการกลางบน 2'!$H$7:$H$32,'โครงการกลางบน 2'!$A$7:$A$32,2,'โครงการกลางบน 2'!$B$7:$B$32,2)</f>
        <v>0</v>
      </c>
      <c r="G8" s="151">
        <f>COUNTIFS('โครงการกลางบน 2'!$A$7:$A$32,2,'โครงการกลางบน 2'!$B$7:$B$32,2,'โครงการกลางบน 2'!$I$7:$I$32,"&gt;0")</f>
        <v>0</v>
      </c>
      <c r="H8" s="366">
        <f>SUMIFS('โครงการกลางบน 2'!$I$7:$I$32,'โครงการกลางบน 2'!$A$7:$A$32,2,'โครงการกลางบน 2'!$B$7:$B$32,2)</f>
        <v>0</v>
      </c>
      <c r="I8" s="151">
        <f>COUNTIFS('โครงการกลางบน 2'!$A$7:$A$32,2,'โครงการกลางบน 2'!$B$7:$B$32,2,'โครงการกลางบน 2'!$J$7:$J$32,"&gt;0")</f>
        <v>0</v>
      </c>
      <c r="J8" s="367">
        <f>SUMIFS('โครงการกลางบน 2'!$J$7:$J$32,'โครงการกลางบน 2'!$A$7:$A$32,2,'โครงการกลางบน 2'!$B$7:$B$32,2)</f>
        <v>0</v>
      </c>
      <c r="K8" s="286">
        <f t="shared" ref="K8:L10" si="0">+C8-E8-G8-I8</f>
        <v>0</v>
      </c>
      <c r="L8" s="286">
        <f t="shared" si="0"/>
        <v>0</v>
      </c>
    </row>
    <row r="9" spans="1:12" s="187" customFormat="1" ht="28.5">
      <c r="A9" s="368">
        <v>3</v>
      </c>
      <c r="B9" s="301" t="s">
        <v>160</v>
      </c>
      <c r="C9" s="302">
        <f>COUNTIFS('โครงการกลางบน 2'!$A$7:$A$32,3,'โครงการกลางบน 2'!$B$7:$B$32,2,'โครงการกลางบน 2'!$G$7:$G$32,"&gt;0")</f>
        <v>4</v>
      </c>
      <c r="D9" s="369">
        <f>SUMIFS('โครงการกลางบน 2'!$G$7:$G$32,'โครงการกลางบน 2'!$A$7:$A$32,3,'โครงการกลางบน 2'!$B$7:$B$32,2)</f>
        <v>186500000</v>
      </c>
      <c r="E9" s="302">
        <f>COUNTIFS('โครงการกลางบน 2'!$A$7:$A$32,3,'โครงการกลางบน 2'!$B$7:$B$32,2,'โครงการกลางบน 2'!$H$7:$H$32,"&gt;0")</f>
        <v>3</v>
      </c>
      <c r="F9" s="369">
        <f>SUMIFS('โครงการกลางบน 2'!$H$7:$H$32,'โครงการกลางบน 2'!$A$7:$A$32,3,'โครงการกลางบน 2'!$B$7:$B$32,2)</f>
        <v>176500000</v>
      </c>
      <c r="G9" s="302">
        <f>COUNTIFS('โครงการกลางบน 2'!$A$7:$A$32,3,'โครงการกลางบน 2'!$B$7:$B$32,2,'โครงการกลางบน 2'!$I$7:$I$32,"&gt;0")</f>
        <v>0</v>
      </c>
      <c r="H9" s="369">
        <f>SUMIFS('โครงการกลางบน 2'!$I$7:$I$32,'โครงการกลางบน 2'!$A$7:$A$32,3,'โครงการกลางบน 2'!$B$7:$B$32,2)</f>
        <v>0</v>
      </c>
      <c r="I9" s="302">
        <f>COUNTIFS('โครงการกลางบน 2'!$A$7:$A$32,3,'โครงการกลางบน 2'!$B$7:$B$32,2,'โครงการกลางบน 2'!$J$7:$J$32,"&gt;0")</f>
        <v>1</v>
      </c>
      <c r="J9" s="370">
        <f>SUMIFS('โครงการกลางบน 2'!$J$7:$J$32,'โครงการกลางบน 2'!$A$7:$A$32,3,'โครงการกลางบน 2'!$B$7:$B$32,2)</f>
        <v>10000000</v>
      </c>
      <c r="K9" s="286">
        <f t="shared" si="0"/>
        <v>0</v>
      </c>
      <c r="L9" s="286">
        <f t="shared" si="0"/>
        <v>0</v>
      </c>
    </row>
    <row r="10" spans="1:12" s="201" customFormat="1">
      <c r="A10" s="325"/>
      <c r="B10" s="326" t="s">
        <v>4</v>
      </c>
      <c r="C10" s="355">
        <f>SUM(C7:C9)</f>
        <v>4</v>
      </c>
      <c r="D10" s="355">
        <f t="shared" ref="D10:J10" si="1">SUM(D7:D9)</f>
        <v>186500000</v>
      </c>
      <c r="E10" s="355">
        <f t="shared" si="1"/>
        <v>3</v>
      </c>
      <c r="F10" s="355">
        <f t="shared" si="1"/>
        <v>176500000</v>
      </c>
      <c r="G10" s="355">
        <f t="shared" si="1"/>
        <v>0</v>
      </c>
      <c r="H10" s="355">
        <f t="shared" si="1"/>
        <v>0</v>
      </c>
      <c r="I10" s="355">
        <f t="shared" si="1"/>
        <v>1</v>
      </c>
      <c r="J10" s="355">
        <f t="shared" si="1"/>
        <v>10000000</v>
      </c>
      <c r="K10" s="286">
        <f t="shared" si="0"/>
        <v>0</v>
      </c>
      <c r="L10" s="286">
        <f t="shared" si="0"/>
        <v>0</v>
      </c>
    </row>
    <row r="11" spans="1:12" s="18" customFormat="1">
      <c r="A11" s="12"/>
      <c r="B11" s="17"/>
      <c r="C11" s="112"/>
      <c r="D11" s="313"/>
      <c r="E11" s="112"/>
      <c r="F11" s="313"/>
      <c r="G11" s="114"/>
      <c r="H11" s="114"/>
      <c r="I11" s="114"/>
      <c r="J11" s="114"/>
    </row>
    <row r="12" spans="1:12" s="18" customFormat="1">
      <c r="A12" s="540" t="s">
        <v>16</v>
      </c>
      <c r="B12" s="540"/>
      <c r="C12" s="540"/>
      <c r="D12" s="540"/>
      <c r="E12" s="540"/>
      <c r="F12" s="347">
        <f>'sum กลุ่มกลางบน 2'!H13</f>
        <v>294000000</v>
      </c>
      <c r="G12" s="116" t="s">
        <v>5</v>
      </c>
      <c r="H12" s="114"/>
      <c r="I12" s="114"/>
      <c r="J12" s="114"/>
    </row>
    <row r="13" spans="1:12" s="18" customFormat="1">
      <c r="A13" s="12"/>
      <c r="B13" s="348"/>
      <c r="C13" s="112"/>
      <c r="D13" s="313"/>
      <c r="E13" s="112"/>
      <c r="F13" s="313"/>
      <c r="G13" s="114"/>
      <c r="H13" s="114"/>
      <c r="I13" s="114"/>
      <c r="J13" s="114"/>
    </row>
    <row r="14" spans="1:12" s="18" customFormat="1">
      <c r="A14" s="12"/>
      <c r="B14" s="348"/>
      <c r="C14" s="112"/>
      <c r="D14" s="313"/>
      <c r="E14" s="112"/>
      <c r="F14" s="313"/>
      <c r="G14" s="114"/>
      <c r="H14" s="114"/>
      <c r="I14" s="114"/>
      <c r="J14" s="114"/>
    </row>
    <row r="15" spans="1:12" s="18" customFormat="1">
      <c r="A15" s="12"/>
      <c r="B15" s="348"/>
      <c r="C15" s="112"/>
      <c r="D15" s="313"/>
      <c r="E15" s="112"/>
      <c r="F15" s="313"/>
      <c r="G15" s="114"/>
      <c r="H15" s="114"/>
      <c r="I15" s="114"/>
      <c r="J15" s="114"/>
    </row>
    <row r="16" spans="1:12" s="18" customFormat="1">
      <c r="A16" s="12"/>
      <c r="B16" s="348"/>
      <c r="C16" s="112"/>
      <c r="D16" s="313"/>
      <c r="E16" s="112"/>
      <c r="F16" s="313"/>
      <c r="G16" s="114"/>
      <c r="H16" s="114"/>
      <c r="I16" s="114"/>
      <c r="J16" s="114"/>
    </row>
    <row r="17" spans="1:10" s="18" customFormat="1">
      <c r="A17" s="12"/>
      <c r="B17" s="348"/>
      <c r="C17" s="112"/>
      <c r="D17" s="313"/>
      <c r="E17" s="112"/>
      <c r="F17" s="313"/>
      <c r="G17" s="114"/>
      <c r="H17" s="114"/>
      <c r="I17" s="114"/>
      <c r="J17" s="114"/>
    </row>
    <row r="18" spans="1:10" s="18" customFormat="1">
      <c r="A18" s="12"/>
      <c r="B18" s="17"/>
      <c r="C18" s="112"/>
      <c r="D18" s="313"/>
      <c r="E18" s="112"/>
      <c r="F18" s="313"/>
      <c r="G18" s="114"/>
      <c r="H18" s="114"/>
      <c r="I18" s="114"/>
      <c r="J18" s="114"/>
    </row>
    <row r="20" spans="1:10" ht="15">
      <c r="A20" s="349"/>
      <c r="B20" s="42"/>
      <c r="C20" s="350"/>
      <c r="D20" s="351"/>
      <c r="F20" s="351"/>
      <c r="G20" s="132"/>
      <c r="H20" s="132"/>
      <c r="I20" s="132"/>
      <c r="J20" s="132"/>
    </row>
  </sheetData>
  <mergeCells count="8">
    <mergeCell ref="A12:E12"/>
    <mergeCell ref="A1:J1"/>
    <mergeCell ref="A4:A6"/>
    <mergeCell ref="B4:B6"/>
    <mergeCell ref="C4:D5"/>
    <mergeCell ref="E4:F5"/>
    <mergeCell ref="G4:H5"/>
    <mergeCell ref="I4:J5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&amp;C&amp;10หน้าที่ &amp;P จาก &amp;N&amp;R  &amp;10กลุ่มจังหวัดภาคกลางตอนบน 2/กลุ่มจังหวัด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00CC"/>
  </sheetPr>
  <dimension ref="A1:L21"/>
  <sheetViews>
    <sheetView view="pageBreakPreview" zoomScale="80" zoomScaleNormal="100" zoomScaleSheetLayoutView="80" workbookViewId="0">
      <selection activeCell="A14" sqref="A14:XFD14"/>
    </sheetView>
  </sheetViews>
  <sheetFormatPr defaultRowHeight="14.25"/>
  <cols>
    <col min="1" max="1" width="4.625" style="12" customWidth="1"/>
    <col min="2" max="2" width="30.625" style="17" customWidth="1"/>
    <col min="3" max="3" width="7.625" style="112" customWidth="1"/>
    <col min="4" max="4" width="16.625" style="313" customWidth="1"/>
    <col min="5" max="5" width="7.625" style="112" customWidth="1"/>
    <col min="6" max="6" width="16.625" style="313" customWidth="1"/>
    <col min="7" max="7" width="7.625" style="114" customWidth="1"/>
    <col min="8" max="8" width="16.625" style="114" customWidth="1"/>
    <col min="9" max="9" width="7.625" style="114" customWidth="1"/>
    <col min="10" max="10" width="16.625" style="114" customWidth="1"/>
    <col min="11" max="11" width="8.625" style="17" hidden="1" customWidth="1"/>
    <col min="12" max="12" width="16.625" style="17" hidden="1" customWidth="1"/>
    <col min="13" max="16384" width="9" style="17"/>
  </cols>
  <sheetData>
    <row r="1" spans="1:12" s="42" customFormat="1" ht="15">
      <c r="A1" s="565" t="s">
        <v>161</v>
      </c>
      <c r="B1" s="565"/>
      <c r="C1" s="565"/>
      <c r="D1" s="565"/>
      <c r="E1" s="565"/>
      <c r="F1" s="565"/>
      <c r="G1" s="565"/>
      <c r="H1" s="565"/>
      <c r="I1" s="565"/>
      <c r="J1" s="565"/>
    </row>
    <row r="2" spans="1:12" ht="16.5" customHeight="1"/>
    <row r="3" spans="1:12" s="332" customFormat="1" ht="12" customHeight="1">
      <c r="A3" s="542" t="s">
        <v>1</v>
      </c>
      <c r="B3" s="542" t="s">
        <v>0</v>
      </c>
      <c r="C3" s="553" t="s">
        <v>6</v>
      </c>
      <c r="D3" s="553"/>
      <c r="E3" s="555" t="s">
        <v>7</v>
      </c>
      <c r="F3" s="556"/>
      <c r="G3" s="555" t="s">
        <v>8</v>
      </c>
      <c r="H3" s="559"/>
      <c r="I3" s="555" t="s">
        <v>12</v>
      </c>
      <c r="J3" s="559"/>
      <c r="K3" s="331"/>
    </row>
    <row r="4" spans="1:12" s="332" customFormat="1" ht="22.5" customHeight="1">
      <c r="A4" s="543"/>
      <c r="B4" s="543"/>
      <c r="C4" s="554"/>
      <c r="D4" s="554"/>
      <c r="E4" s="557"/>
      <c r="F4" s="558"/>
      <c r="G4" s="557"/>
      <c r="H4" s="560"/>
      <c r="I4" s="557"/>
      <c r="J4" s="560"/>
      <c r="K4" s="331"/>
    </row>
    <row r="5" spans="1:12" s="332" customFormat="1" ht="20.25" customHeight="1">
      <c r="A5" s="544"/>
      <c r="B5" s="544"/>
      <c r="C5" s="333" t="s">
        <v>2</v>
      </c>
      <c r="D5" s="334" t="s">
        <v>5</v>
      </c>
      <c r="E5" s="335" t="s">
        <v>2</v>
      </c>
      <c r="F5" s="336" t="s">
        <v>5</v>
      </c>
      <c r="G5" s="337" t="s">
        <v>2</v>
      </c>
      <c r="H5" s="338" t="s">
        <v>5</v>
      </c>
      <c r="I5" s="337" t="s">
        <v>2</v>
      </c>
      <c r="J5" s="337" t="s">
        <v>5</v>
      </c>
      <c r="K5" s="331"/>
    </row>
    <row r="6" spans="1:12" s="187" customFormat="1" ht="42.75">
      <c r="A6" s="362">
        <v>1</v>
      </c>
      <c r="B6" s="293" t="s">
        <v>158</v>
      </c>
      <c r="C6" s="146">
        <f>COUNTIFS('โครงการกลางบน 2'!$A$7:$A$32,1,'โครงการกลางบน 2'!$G$7:$G$32,"&gt;0")</f>
        <v>4</v>
      </c>
      <c r="D6" s="363">
        <f>SUMIF('โครงการกลางบน 2'!$A$7:$A$32,1,'โครงการกลางบน 2'!$G$7:$G$32)</f>
        <v>275221710</v>
      </c>
      <c r="E6" s="146">
        <f>COUNTIFS('โครงการกลางบน 2'!$A$7:$A$32,1,'โครงการกลางบน 2'!$H$7:$H$32,"&gt;0")</f>
        <v>3</v>
      </c>
      <c r="F6" s="364">
        <f>SUMIF('โครงการกลางบน 2'!$A$7:$A$32,1,'โครงการกลางบน 2'!$H$7:$H$32)</f>
        <v>199201710</v>
      </c>
      <c r="G6" s="146">
        <f>COUNTIFS('โครงการกลางบน 2'!$A$7:$A$32,1,'โครงการกลางบน 2'!$I$7:$I$32,"&gt;0")</f>
        <v>1</v>
      </c>
      <c r="H6" s="364">
        <f>SUMIF('โครงการกลางบน 2'!$A$7:$A$32,1,'โครงการกลางบน 2'!$I$7:$I$32)</f>
        <v>74020000</v>
      </c>
      <c r="I6" s="146">
        <f>COUNTIFS('โครงการกลางบน 2'!$A$7:$A$32,1,'โครงการกลางบน 2'!$J$7:$J$32,"&gt;0")</f>
        <v>1</v>
      </c>
      <c r="J6" s="363">
        <f>SUMIF('โครงการกลางบน 2'!$A$7:$A$32,1,'โครงการกลางบน 2'!$J$7:$J$32)</f>
        <v>2000000</v>
      </c>
      <c r="K6" s="286">
        <f>+C6-E6-G6-I6</f>
        <v>-1</v>
      </c>
      <c r="L6" s="286">
        <f>+D6-F6-H6-J6</f>
        <v>0</v>
      </c>
    </row>
    <row r="7" spans="1:12" s="187" customFormat="1" ht="57">
      <c r="A7" s="365">
        <v>2</v>
      </c>
      <c r="B7" s="296" t="s">
        <v>159</v>
      </c>
      <c r="C7" s="151">
        <f>COUNTIFS('โครงการกลางบน 2'!$A$7:$A$32,2,'โครงการกลางบน 2'!$G$7:$G$32,"&gt;0")</f>
        <v>5</v>
      </c>
      <c r="D7" s="366">
        <f>SUMIF('โครงการกลางบน 2'!$A$7:$A$32,2,'โครงการกลางบน 2'!$G$7:$G$32)</f>
        <v>169000000</v>
      </c>
      <c r="E7" s="151">
        <f>COUNTIFS('โครงการกลางบน 2'!$A$7:$A$32,2,'โครงการกลางบน 2'!$H$7:$H$32,"&gt;0")</f>
        <v>5</v>
      </c>
      <c r="F7" s="366">
        <f>SUMIF('โครงการกลางบน 2'!$A$7:$A$32,2,'โครงการกลางบน 2'!$H$7:$H$32)</f>
        <v>117000000</v>
      </c>
      <c r="G7" s="151">
        <f>COUNTIFS('โครงการกลางบน 2'!$A$7:$A$32,2,'โครงการกลางบน 2'!$I$7:$I$32,"&gt;0")</f>
        <v>3</v>
      </c>
      <c r="H7" s="366">
        <f>SUMIF('โครงการกลางบน 2'!$A$7:$A$32,2,'โครงการกลางบน 2'!$I$7:$I$32)</f>
        <v>52000000</v>
      </c>
      <c r="I7" s="151">
        <f>COUNTIFS('โครงการกลางบน 2'!$A$7:$A$32,2,'โครงการกลางบน 2'!$J$7:$J$32,"&gt;0")</f>
        <v>0</v>
      </c>
      <c r="J7" s="367">
        <f>SUMIF('โครงการกลางบน 2'!$A$7:$A$32,2,'โครงการกลางบน 2'!$J$7:$J$32)</f>
        <v>0</v>
      </c>
      <c r="K7" s="286">
        <f t="shared" ref="K7:L11" si="0">+C7-E7-G7-I7</f>
        <v>-3</v>
      </c>
      <c r="L7" s="286">
        <f t="shared" si="0"/>
        <v>0</v>
      </c>
    </row>
    <row r="8" spans="1:12" s="187" customFormat="1" ht="28.5">
      <c r="A8" s="368">
        <v>3</v>
      </c>
      <c r="B8" s="301" t="s">
        <v>160</v>
      </c>
      <c r="C8" s="302">
        <f>COUNTIFS('โครงการกลางบน 2'!$A$7:$A$32,3,'โครงการกลางบน 2'!$G$7:$G$32,"&gt;0")</f>
        <v>4</v>
      </c>
      <c r="D8" s="373">
        <f>SUMIF('โครงการกลางบน 2'!$A$7:$A$32,3,'โครงการกลางบน 2'!$G$7:$G$32)</f>
        <v>186500000</v>
      </c>
      <c r="E8" s="302">
        <f>COUNTIFS('โครงการกลางบน 2'!$A$7:$A$32,3,'โครงการกลางบน 2'!$H$7:$H$32,"&gt;0")</f>
        <v>3</v>
      </c>
      <c r="F8" s="369">
        <f>SUMIF('โครงการกลางบน 2'!$A$7:$A$32,3,'โครงการกลางบน 2'!$H$7:$H$32)</f>
        <v>176500000</v>
      </c>
      <c r="G8" s="302">
        <f>COUNTIFS('โครงการกลางบน 2'!$A$7:$A$32,3,'โครงการกลางบน 2'!$I$7:$I$32,"&gt;0")</f>
        <v>0</v>
      </c>
      <c r="H8" s="369">
        <f>SUMIF('โครงการกลางบน 2'!$A$7:$A$32,3,'โครงการกลางบน 2'!$I$7:$I$32)</f>
        <v>0</v>
      </c>
      <c r="I8" s="302">
        <f>COUNTIFS('โครงการกลางบน 2'!$A$7:$A$32,3,'โครงการกลางบน 2'!$J$7:$J$32,"&gt;0")</f>
        <v>1</v>
      </c>
      <c r="J8" s="370">
        <f>SUMIF('โครงการกลางบน 2'!$A$7:$A$32,3,'โครงการกลางบน 2'!$J$7:$J$32)</f>
        <v>10000000</v>
      </c>
      <c r="K8" s="286">
        <f t="shared" si="0"/>
        <v>0</v>
      </c>
      <c r="L8" s="286">
        <f t="shared" si="0"/>
        <v>0</v>
      </c>
    </row>
    <row r="9" spans="1:12" s="187" customFormat="1">
      <c r="A9" s="563" t="s">
        <v>35</v>
      </c>
      <c r="B9" s="564"/>
      <c r="C9" s="339">
        <f>SUM(C6:C8)</f>
        <v>13</v>
      </c>
      <c r="D9" s="339">
        <f t="shared" ref="D9:J9" si="1">SUM(D6:D8)</f>
        <v>630721710</v>
      </c>
      <c r="E9" s="339">
        <f t="shared" si="1"/>
        <v>11</v>
      </c>
      <c r="F9" s="339">
        <f t="shared" si="1"/>
        <v>492701710</v>
      </c>
      <c r="G9" s="339">
        <f t="shared" si="1"/>
        <v>4</v>
      </c>
      <c r="H9" s="339">
        <f t="shared" si="1"/>
        <v>126020000</v>
      </c>
      <c r="I9" s="339">
        <f t="shared" si="1"/>
        <v>2</v>
      </c>
      <c r="J9" s="339">
        <f t="shared" si="1"/>
        <v>12000000</v>
      </c>
      <c r="K9" s="286">
        <f t="shared" si="0"/>
        <v>-4</v>
      </c>
      <c r="L9" s="286">
        <f t="shared" si="0"/>
        <v>0</v>
      </c>
    </row>
    <row r="10" spans="1:12" s="187" customFormat="1" ht="28.5">
      <c r="A10" s="188"/>
      <c r="B10" s="189" t="s">
        <v>281</v>
      </c>
      <c r="C10" s="340"/>
      <c r="D10" s="341">
        <v>5000000</v>
      </c>
      <c r="E10" s="342"/>
      <c r="F10" s="343">
        <v>5000000</v>
      </c>
      <c r="G10" s="344"/>
      <c r="H10" s="345"/>
      <c r="I10" s="344"/>
      <c r="J10" s="345"/>
      <c r="K10" s="286">
        <f t="shared" si="0"/>
        <v>0</v>
      </c>
      <c r="L10" s="286">
        <f t="shared" si="0"/>
        <v>0</v>
      </c>
    </row>
    <row r="11" spans="1:12" s="16" customFormat="1">
      <c r="A11" s="329"/>
      <c r="B11" s="330" t="s">
        <v>4</v>
      </c>
      <c r="C11" s="346">
        <f>SUM(C9:C10)</f>
        <v>13</v>
      </c>
      <c r="D11" s="346">
        <f t="shared" ref="D11:J11" si="2">SUM(D9:D10)</f>
        <v>635721710</v>
      </c>
      <c r="E11" s="346">
        <f t="shared" si="2"/>
        <v>11</v>
      </c>
      <c r="F11" s="346">
        <f t="shared" si="2"/>
        <v>497701710</v>
      </c>
      <c r="G11" s="346">
        <f t="shared" si="2"/>
        <v>4</v>
      </c>
      <c r="H11" s="346">
        <f t="shared" si="2"/>
        <v>126020000</v>
      </c>
      <c r="I11" s="346">
        <f t="shared" si="2"/>
        <v>2</v>
      </c>
      <c r="J11" s="346">
        <f t="shared" si="2"/>
        <v>12000000</v>
      </c>
      <c r="K11" s="286">
        <f t="shared" si="0"/>
        <v>-4</v>
      </c>
      <c r="L11" s="286">
        <f t="shared" si="0"/>
        <v>0</v>
      </c>
    </row>
    <row r="12" spans="1:12" s="18" customFormat="1">
      <c r="A12" s="12"/>
      <c r="B12" s="17"/>
      <c r="C12" s="112"/>
      <c r="D12" s="313"/>
      <c r="E12" s="112"/>
      <c r="F12" s="313"/>
      <c r="G12" s="114"/>
      <c r="H12" s="114"/>
      <c r="I12" s="114"/>
      <c r="J12" s="114"/>
    </row>
    <row r="13" spans="1:12" s="18" customFormat="1">
      <c r="A13" s="561" t="s">
        <v>388</v>
      </c>
      <c r="B13" s="561"/>
      <c r="C13" s="561"/>
      <c r="D13" s="561"/>
      <c r="E13" s="561"/>
      <c r="F13" s="562"/>
      <c r="G13" s="562"/>
      <c r="H13" s="347">
        <v>294000000</v>
      </c>
      <c r="I13" s="116" t="s">
        <v>5</v>
      </c>
      <c r="J13" s="114"/>
    </row>
    <row r="14" spans="1:12" s="18" customFormat="1">
      <c r="A14" s="12"/>
      <c r="B14" s="348"/>
      <c r="C14" s="112"/>
      <c r="D14" s="313"/>
      <c r="E14" s="112"/>
      <c r="F14" s="313"/>
      <c r="G14" s="114"/>
      <c r="H14" s="114"/>
      <c r="I14" s="114"/>
      <c r="J14" s="114"/>
    </row>
    <row r="15" spans="1:12" s="18" customFormat="1">
      <c r="A15" s="12"/>
      <c r="B15" s="348"/>
      <c r="C15" s="112"/>
      <c r="D15" s="313"/>
      <c r="E15" s="112"/>
      <c r="F15" s="313"/>
      <c r="G15" s="114"/>
      <c r="H15" s="114"/>
      <c r="I15" s="114"/>
      <c r="J15" s="114"/>
    </row>
    <row r="16" spans="1:12" s="18" customFormat="1">
      <c r="A16" s="12"/>
      <c r="B16" s="348"/>
      <c r="C16" s="112"/>
      <c r="D16" s="313"/>
      <c r="E16" s="112"/>
      <c r="F16" s="313"/>
      <c r="G16" s="114"/>
      <c r="H16" s="114"/>
      <c r="I16" s="114"/>
      <c r="J16" s="114"/>
    </row>
    <row r="17" spans="1:10" s="18" customFormat="1">
      <c r="A17" s="12"/>
      <c r="B17" s="348"/>
      <c r="C17" s="112"/>
      <c r="D17" s="313"/>
      <c r="E17" s="112"/>
      <c r="F17" s="313"/>
      <c r="G17" s="114"/>
      <c r="H17" s="114"/>
      <c r="I17" s="114"/>
      <c r="J17" s="114"/>
    </row>
    <row r="18" spans="1:10" s="18" customFormat="1">
      <c r="A18" s="12"/>
      <c r="B18" s="348"/>
      <c r="C18" s="112"/>
      <c r="D18" s="313"/>
      <c r="E18" s="112"/>
      <c r="F18" s="313"/>
      <c r="G18" s="114"/>
      <c r="H18" s="114"/>
      <c r="I18" s="114"/>
      <c r="J18" s="114"/>
    </row>
    <row r="19" spans="1:10" s="18" customFormat="1">
      <c r="A19" s="12"/>
      <c r="B19" s="17"/>
      <c r="C19" s="112"/>
      <c r="D19" s="313"/>
      <c r="E19" s="112"/>
      <c r="F19" s="313"/>
      <c r="G19" s="114"/>
      <c r="H19" s="114"/>
      <c r="I19" s="114"/>
      <c r="J19" s="114"/>
    </row>
    <row r="21" spans="1:10" ht="15">
      <c r="A21" s="349"/>
      <c r="B21" s="42"/>
      <c r="C21" s="350"/>
      <c r="D21" s="351"/>
      <c r="F21" s="351"/>
      <c r="G21" s="132"/>
      <c r="H21" s="132"/>
      <c r="I21" s="132"/>
      <c r="J21" s="132"/>
    </row>
  </sheetData>
  <mergeCells count="9">
    <mergeCell ref="A13:G13"/>
    <mergeCell ref="A9:B9"/>
    <mergeCell ref="A1:J1"/>
    <mergeCell ref="A3:A5"/>
    <mergeCell ref="B3:B5"/>
    <mergeCell ref="C3:D4"/>
    <mergeCell ref="E3:F4"/>
    <mergeCell ref="G3:H4"/>
    <mergeCell ref="I3:J4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&amp;C&amp;10หน้าที่ &amp;P จาก &amp;N&amp;R &amp;10กลุ่มจังหวัดภาคกลางตอนบน 2/กลุ่มจังหวัด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00CC"/>
  </sheetPr>
  <dimension ref="A1:L81"/>
  <sheetViews>
    <sheetView topLeftCell="E1" zoomScale="118" zoomScaleNormal="118" workbookViewId="0">
      <selection activeCell="E1" sqref="E1:K1"/>
    </sheetView>
  </sheetViews>
  <sheetFormatPr defaultRowHeight="12.75"/>
  <cols>
    <col min="1" max="1" width="3.875" style="187" hidden="1" customWidth="1"/>
    <col min="2" max="2" width="2.625" style="187" hidden="1" customWidth="1"/>
    <col min="3" max="3" width="6.625" style="187" hidden="1" customWidth="1"/>
    <col min="4" max="4" width="3.625" style="187" hidden="1" customWidth="1"/>
    <col min="5" max="5" width="18.625" style="503" customWidth="1"/>
    <col min="6" max="6" width="16.625" style="18" customWidth="1"/>
    <col min="7" max="10" width="14.625" style="504" customWidth="1"/>
    <col min="11" max="11" width="30.625" style="18" customWidth="1"/>
    <col min="12" max="12" width="9.625" style="14" customWidth="1"/>
    <col min="13" max="16384" width="9" style="18"/>
  </cols>
  <sheetData>
    <row r="1" spans="1:12" s="13" customFormat="1" ht="18">
      <c r="A1" s="469"/>
      <c r="B1" s="469"/>
      <c r="C1" s="469"/>
      <c r="D1" s="469"/>
      <c r="E1" s="569"/>
      <c r="F1" s="569"/>
      <c r="G1" s="569"/>
      <c r="H1" s="569"/>
      <c r="I1" s="569"/>
      <c r="J1" s="569"/>
      <c r="K1" s="569"/>
    </row>
    <row r="2" spans="1:12" s="13" customFormat="1" ht="18">
      <c r="A2" s="469"/>
      <c r="B2" s="469"/>
      <c r="C2" s="469"/>
      <c r="D2" s="469"/>
      <c r="E2" s="569" t="s">
        <v>17</v>
      </c>
      <c r="F2" s="569"/>
      <c r="G2" s="569"/>
      <c r="H2" s="569"/>
      <c r="I2" s="569"/>
      <c r="J2" s="569"/>
      <c r="K2" s="569"/>
    </row>
    <row r="3" spans="1:12" s="13" customFormat="1" ht="15">
      <c r="A3" s="469"/>
      <c r="B3" s="469"/>
      <c r="C3" s="469"/>
      <c r="D3" s="469"/>
      <c r="E3" s="570" t="s">
        <v>359</v>
      </c>
      <c r="F3" s="570"/>
      <c r="G3" s="570"/>
      <c r="H3" s="570"/>
      <c r="I3" s="570"/>
      <c r="J3" s="570"/>
      <c r="K3" s="570"/>
    </row>
    <row r="4" spans="1:12" s="11" customFormat="1">
      <c r="A4" s="48"/>
      <c r="B4" s="48"/>
      <c r="C4" s="48"/>
      <c r="D4" s="48"/>
      <c r="E4" s="571" t="s">
        <v>0</v>
      </c>
      <c r="F4" s="566" t="s">
        <v>15</v>
      </c>
      <c r="G4" s="574" t="s">
        <v>13</v>
      </c>
      <c r="H4" s="574" t="s">
        <v>9</v>
      </c>
      <c r="I4" s="574" t="s">
        <v>10</v>
      </c>
      <c r="J4" s="574" t="s">
        <v>12</v>
      </c>
      <c r="K4" s="571" t="s">
        <v>11</v>
      </c>
      <c r="L4" s="566" t="s">
        <v>14</v>
      </c>
    </row>
    <row r="5" spans="1:12" s="11" customFormat="1">
      <c r="A5" s="48" t="s">
        <v>47</v>
      </c>
      <c r="B5" s="48" t="s">
        <v>63</v>
      </c>
      <c r="C5" s="48" t="s">
        <v>137</v>
      </c>
      <c r="D5" s="48" t="s">
        <v>46</v>
      </c>
      <c r="E5" s="572"/>
      <c r="F5" s="567"/>
      <c r="G5" s="575"/>
      <c r="H5" s="575"/>
      <c r="I5" s="575"/>
      <c r="J5" s="575"/>
      <c r="K5" s="572"/>
      <c r="L5" s="567"/>
    </row>
    <row r="6" spans="1:12" s="11" customFormat="1">
      <c r="A6" s="48"/>
      <c r="B6" s="48"/>
      <c r="C6" s="48"/>
      <c r="D6" s="48"/>
      <c r="E6" s="573"/>
      <c r="F6" s="568"/>
      <c r="G6" s="576"/>
      <c r="H6" s="576"/>
      <c r="I6" s="576"/>
      <c r="J6" s="576"/>
      <c r="K6" s="573"/>
      <c r="L6" s="568"/>
    </row>
    <row r="7" spans="1:12" s="48" customFormat="1" ht="63.75">
      <c r="D7" s="48">
        <v>1</v>
      </c>
      <c r="E7" s="470" t="s">
        <v>145</v>
      </c>
      <c r="F7" s="388" t="s">
        <v>146</v>
      </c>
      <c r="G7" s="471">
        <f>SUM(G8:G14)</f>
        <v>275221710</v>
      </c>
      <c r="H7" s="471">
        <f t="shared" ref="H7:J7" si="0">SUM(H8:H14)</f>
        <v>199201710</v>
      </c>
      <c r="I7" s="471">
        <f t="shared" si="0"/>
        <v>74020000</v>
      </c>
      <c r="J7" s="471">
        <f t="shared" si="0"/>
        <v>2000000</v>
      </c>
      <c r="K7" s="472"/>
      <c r="L7" s="46"/>
    </row>
    <row r="8" spans="1:12" s="48" customFormat="1" ht="76.5">
      <c r="A8" s="48">
        <v>1</v>
      </c>
      <c r="B8" s="48">
        <v>1</v>
      </c>
      <c r="C8" s="48">
        <v>1</v>
      </c>
      <c r="D8" s="473">
        <v>2</v>
      </c>
      <c r="E8" s="474"/>
      <c r="F8" s="76" t="s">
        <v>147</v>
      </c>
      <c r="G8" s="475">
        <v>258221710</v>
      </c>
      <c r="H8" s="475">
        <f>G8-I8</f>
        <v>184201710</v>
      </c>
      <c r="I8" s="475">
        <v>74020000</v>
      </c>
      <c r="J8" s="476"/>
      <c r="K8" s="76" t="s">
        <v>360</v>
      </c>
      <c r="L8" s="67">
        <v>1</v>
      </c>
    </row>
    <row r="9" spans="1:12" s="48" customFormat="1" ht="127.5">
      <c r="D9" s="48">
        <v>3</v>
      </c>
      <c r="E9" s="474"/>
      <c r="F9" s="86"/>
      <c r="G9" s="477"/>
      <c r="H9" s="477"/>
      <c r="I9" s="477"/>
      <c r="J9" s="478"/>
      <c r="K9" s="86" t="s">
        <v>205</v>
      </c>
      <c r="L9" s="70"/>
    </row>
    <row r="10" spans="1:12" s="48" customFormat="1" ht="127.5">
      <c r="D10" s="473">
        <v>4</v>
      </c>
      <c r="E10" s="474"/>
      <c r="F10" s="86"/>
      <c r="G10" s="477"/>
      <c r="H10" s="477"/>
      <c r="I10" s="477"/>
      <c r="J10" s="478"/>
      <c r="K10" s="86" t="s">
        <v>361</v>
      </c>
      <c r="L10" s="70"/>
    </row>
    <row r="11" spans="1:12" s="48" customFormat="1" ht="165.75">
      <c r="D11" s="48">
        <v>5</v>
      </c>
      <c r="E11" s="474"/>
      <c r="F11" s="384"/>
      <c r="G11" s="479"/>
      <c r="H11" s="479"/>
      <c r="I11" s="479"/>
      <c r="J11" s="480"/>
      <c r="K11" s="384" t="s">
        <v>209</v>
      </c>
      <c r="L11" s="27"/>
    </row>
    <row r="12" spans="1:12" s="48" customFormat="1" ht="140.25">
      <c r="A12" s="48">
        <v>1</v>
      </c>
      <c r="B12" s="48">
        <v>1</v>
      </c>
      <c r="C12" s="48">
        <v>2</v>
      </c>
      <c r="D12" s="473">
        <v>6</v>
      </c>
      <c r="E12" s="481"/>
      <c r="F12" s="10" t="s">
        <v>148</v>
      </c>
      <c r="G12" s="482">
        <v>8000000</v>
      </c>
      <c r="H12" s="482">
        <v>8000000</v>
      </c>
      <c r="I12" s="483"/>
      <c r="J12" s="483"/>
      <c r="K12" s="10" t="s">
        <v>362</v>
      </c>
      <c r="L12" s="317">
        <v>10</v>
      </c>
    </row>
    <row r="13" spans="1:12" s="48" customFormat="1" ht="127.5">
      <c r="A13" s="48">
        <v>1</v>
      </c>
      <c r="B13" s="48">
        <v>1</v>
      </c>
      <c r="C13" s="48">
        <v>3</v>
      </c>
      <c r="D13" s="48">
        <v>7</v>
      </c>
      <c r="E13" s="86"/>
      <c r="F13" s="216" t="s">
        <v>149</v>
      </c>
      <c r="G13" s="484">
        <v>2000000</v>
      </c>
      <c r="H13" s="485"/>
      <c r="I13" s="480"/>
      <c r="J13" s="479">
        <v>2000000</v>
      </c>
      <c r="K13" s="384" t="s">
        <v>363</v>
      </c>
      <c r="L13" s="317">
        <v>11</v>
      </c>
    </row>
    <row r="14" spans="1:12" s="48" customFormat="1" ht="178.5">
      <c r="A14" s="48">
        <v>1</v>
      </c>
      <c r="B14" s="48">
        <v>1</v>
      </c>
      <c r="C14" s="48">
        <v>4</v>
      </c>
      <c r="D14" s="473">
        <v>8</v>
      </c>
      <c r="E14" s="486"/>
      <c r="F14" s="216" t="s">
        <v>150</v>
      </c>
      <c r="G14" s="487">
        <v>7000000</v>
      </c>
      <c r="H14" s="487">
        <v>7000000</v>
      </c>
      <c r="I14" s="397"/>
      <c r="J14" s="397"/>
      <c r="K14" s="384" t="s">
        <v>364</v>
      </c>
      <c r="L14" s="27">
        <v>12</v>
      </c>
    </row>
    <row r="15" spans="1:12" s="61" customFormat="1" ht="76.5">
      <c r="D15" s="48">
        <v>9</v>
      </c>
      <c r="E15" s="470" t="s">
        <v>151</v>
      </c>
      <c r="F15" s="488" t="s">
        <v>381</v>
      </c>
      <c r="G15" s="489">
        <f>SUM(G16:G22)</f>
        <v>169000000</v>
      </c>
      <c r="H15" s="489">
        <f t="shared" ref="H15:J15" si="1">SUM(H16:H22)</f>
        <v>117000000</v>
      </c>
      <c r="I15" s="489">
        <f t="shared" si="1"/>
        <v>52000000</v>
      </c>
      <c r="J15" s="489">
        <f t="shared" si="1"/>
        <v>0</v>
      </c>
      <c r="K15" s="388"/>
      <c r="L15" s="46"/>
    </row>
    <row r="16" spans="1:12" s="48" customFormat="1" ht="127.5">
      <c r="A16" s="48">
        <v>2</v>
      </c>
      <c r="B16" s="48">
        <v>1</v>
      </c>
      <c r="C16" s="48">
        <v>5</v>
      </c>
      <c r="D16" s="473">
        <v>10</v>
      </c>
      <c r="E16" s="474"/>
      <c r="F16" s="216" t="s">
        <v>152</v>
      </c>
      <c r="G16" s="490">
        <v>80000000</v>
      </c>
      <c r="H16" s="490">
        <v>80000000</v>
      </c>
      <c r="I16" s="393"/>
      <c r="J16" s="394"/>
      <c r="K16" s="10" t="s">
        <v>164</v>
      </c>
      <c r="L16" s="317">
        <v>2</v>
      </c>
    </row>
    <row r="17" spans="1:12" s="48" customFormat="1" ht="63.75">
      <c r="A17" s="48">
        <v>2</v>
      </c>
      <c r="B17" s="48">
        <v>1</v>
      </c>
      <c r="C17" s="48">
        <v>6</v>
      </c>
      <c r="D17" s="48">
        <v>11</v>
      </c>
      <c r="E17" s="474"/>
      <c r="F17" s="212" t="s">
        <v>153</v>
      </c>
      <c r="G17" s="491">
        <v>20000000</v>
      </c>
      <c r="H17" s="491">
        <v>2000000</v>
      </c>
      <c r="I17" s="396">
        <v>18000000</v>
      </c>
      <c r="J17" s="75"/>
      <c r="K17" s="76" t="s">
        <v>208</v>
      </c>
      <c r="L17" s="67">
        <v>3</v>
      </c>
    </row>
    <row r="18" spans="1:12" s="48" customFormat="1" ht="114.75">
      <c r="D18" s="473">
        <v>12</v>
      </c>
      <c r="E18" s="474"/>
      <c r="F18" s="216"/>
      <c r="G18" s="492"/>
      <c r="H18" s="492"/>
      <c r="I18" s="397"/>
      <c r="J18" s="405"/>
      <c r="K18" s="384" t="s">
        <v>365</v>
      </c>
      <c r="L18" s="27"/>
    </row>
    <row r="19" spans="1:12" s="48" customFormat="1" ht="89.25">
      <c r="A19" s="48">
        <v>2</v>
      </c>
      <c r="B19" s="48">
        <v>1</v>
      </c>
      <c r="C19" s="48">
        <v>7</v>
      </c>
      <c r="D19" s="48">
        <v>13</v>
      </c>
      <c r="E19" s="474"/>
      <c r="F19" s="212" t="s">
        <v>154</v>
      </c>
      <c r="G19" s="491">
        <v>52000000</v>
      </c>
      <c r="H19" s="491">
        <v>22000000</v>
      </c>
      <c r="I19" s="396">
        <v>30000000</v>
      </c>
      <c r="J19" s="75"/>
      <c r="K19" s="76" t="s">
        <v>389</v>
      </c>
      <c r="L19" s="67">
        <v>4</v>
      </c>
    </row>
    <row r="20" spans="1:12" s="48" customFormat="1" ht="178.5">
      <c r="D20" s="473">
        <v>14</v>
      </c>
      <c r="E20" s="474"/>
      <c r="F20" s="216"/>
      <c r="G20" s="487"/>
      <c r="H20" s="487"/>
      <c r="I20" s="397"/>
      <c r="J20" s="78"/>
      <c r="K20" s="384" t="s">
        <v>366</v>
      </c>
      <c r="L20" s="27"/>
    </row>
    <row r="21" spans="1:12" s="48" customFormat="1" ht="165.75">
      <c r="A21" s="48">
        <v>2</v>
      </c>
      <c r="B21" s="48">
        <v>1</v>
      </c>
      <c r="C21" s="48">
        <v>8</v>
      </c>
      <c r="D21" s="48">
        <v>15</v>
      </c>
      <c r="E21" s="474"/>
      <c r="F21" s="220" t="s">
        <v>155</v>
      </c>
      <c r="G21" s="493">
        <v>12000000</v>
      </c>
      <c r="H21" s="493">
        <v>8000000</v>
      </c>
      <c r="I21" s="393">
        <v>4000000</v>
      </c>
      <c r="J21" s="395"/>
      <c r="K21" s="10" t="s">
        <v>165</v>
      </c>
      <c r="L21" s="317">
        <v>5</v>
      </c>
    </row>
    <row r="22" spans="1:12" s="48" customFormat="1" ht="102">
      <c r="A22" s="48">
        <v>2</v>
      </c>
      <c r="B22" s="48">
        <v>1</v>
      </c>
      <c r="C22" s="48">
        <v>9</v>
      </c>
      <c r="D22" s="473">
        <v>16</v>
      </c>
      <c r="E22" s="494"/>
      <c r="F22" s="220" t="s">
        <v>156</v>
      </c>
      <c r="G22" s="495">
        <v>5000000</v>
      </c>
      <c r="H22" s="495">
        <v>5000000</v>
      </c>
      <c r="I22" s="393"/>
      <c r="J22" s="495"/>
      <c r="K22" s="10" t="s">
        <v>210</v>
      </c>
      <c r="L22" s="317">
        <v>6</v>
      </c>
    </row>
    <row r="23" spans="1:12" s="61" customFormat="1" ht="25.5">
      <c r="D23" s="48">
        <v>17</v>
      </c>
      <c r="E23" s="496" t="s">
        <v>157</v>
      </c>
      <c r="F23" s="497" t="s">
        <v>92</v>
      </c>
      <c r="G23" s="498">
        <f>SUM(G24:G32)</f>
        <v>186500000</v>
      </c>
      <c r="H23" s="498">
        <f t="shared" ref="H23:J23" si="2">SUM(H24:H32)</f>
        <v>176500000</v>
      </c>
      <c r="I23" s="498">
        <f t="shared" si="2"/>
        <v>0</v>
      </c>
      <c r="J23" s="498">
        <f t="shared" si="2"/>
        <v>10000000</v>
      </c>
      <c r="K23" s="388"/>
      <c r="L23" s="46"/>
    </row>
    <row r="24" spans="1:12" s="48" customFormat="1" ht="127.5">
      <c r="A24" s="48">
        <v>3</v>
      </c>
      <c r="B24" s="48">
        <v>2</v>
      </c>
      <c r="C24" s="48">
        <v>10</v>
      </c>
      <c r="D24" s="473">
        <v>18</v>
      </c>
      <c r="E24" s="86"/>
      <c r="F24" s="212" t="s">
        <v>201</v>
      </c>
      <c r="G24" s="499">
        <v>10000000</v>
      </c>
      <c r="H24" s="499"/>
      <c r="I24" s="396"/>
      <c r="J24" s="499">
        <v>10000000</v>
      </c>
      <c r="K24" s="76" t="s">
        <v>206</v>
      </c>
      <c r="L24" s="67">
        <v>7</v>
      </c>
    </row>
    <row r="25" spans="1:12" s="48" customFormat="1" ht="76.5">
      <c r="D25" s="48">
        <v>19</v>
      </c>
      <c r="E25" s="86"/>
      <c r="F25" s="216"/>
      <c r="G25" s="500"/>
      <c r="H25" s="500"/>
      <c r="I25" s="397"/>
      <c r="J25" s="500"/>
      <c r="K25" s="384" t="s">
        <v>367</v>
      </c>
      <c r="L25" s="27"/>
    </row>
    <row r="26" spans="1:12" s="48" customFormat="1" ht="255">
      <c r="A26" s="48">
        <v>3</v>
      </c>
      <c r="B26" s="48">
        <v>2</v>
      </c>
      <c r="C26" s="48">
        <v>11</v>
      </c>
      <c r="D26" s="473">
        <v>20</v>
      </c>
      <c r="E26" s="86"/>
      <c r="F26" s="220" t="s">
        <v>202</v>
      </c>
      <c r="G26" s="462">
        <v>8000000</v>
      </c>
      <c r="H26" s="413">
        <v>8000000</v>
      </c>
      <c r="I26" s="393"/>
      <c r="J26" s="413"/>
      <c r="K26" s="10" t="s">
        <v>321</v>
      </c>
      <c r="L26" s="317">
        <v>8</v>
      </c>
    </row>
    <row r="27" spans="1:12" s="48" customFormat="1" ht="102">
      <c r="A27" s="48">
        <v>3</v>
      </c>
      <c r="B27" s="48">
        <v>2</v>
      </c>
      <c r="C27" s="48">
        <v>12</v>
      </c>
      <c r="D27" s="48">
        <v>21</v>
      </c>
      <c r="E27" s="86"/>
      <c r="F27" s="212" t="s">
        <v>203</v>
      </c>
      <c r="G27" s="499">
        <v>6000000</v>
      </c>
      <c r="H27" s="499">
        <v>6000000</v>
      </c>
      <c r="I27" s="396"/>
      <c r="J27" s="499"/>
      <c r="K27" s="76" t="s">
        <v>207</v>
      </c>
      <c r="L27" s="67">
        <v>9</v>
      </c>
    </row>
    <row r="28" spans="1:12" s="48" customFormat="1" ht="51">
      <c r="D28" s="473">
        <v>22</v>
      </c>
      <c r="E28" s="86"/>
      <c r="F28" s="216"/>
      <c r="G28" s="500"/>
      <c r="H28" s="500"/>
      <c r="I28" s="397"/>
      <c r="J28" s="500"/>
      <c r="K28" s="384" t="s">
        <v>322</v>
      </c>
      <c r="L28" s="27"/>
    </row>
    <row r="29" spans="1:12" s="48" customFormat="1" ht="178.5">
      <c r="A29" s="48">
        <v>3</v>
      </c>
      <c r="B29" s="48">
        <v>2</v>
      </c>
      <c r="C29" s="48">
        <v>14</v>
      </c>
      <c r="D29" s="48">
        <v>23</v>
      </c>
      <c r="E29" s="86"/>
      <c r="F29" s="212" t="s">
        <v>204</v>
      </c>
      <c r="G29" s="396">
        <v>162500000</v>
      </c>
      <c r="H29" s="396">
        <v>162500000</v>
      </c>
      <c r="I29" s="396"/>
      <c r="J29" s="396"/>
      <c r="K29" s="385" t="s">
        <v>199</v>
      </c>
      <c r="L29" s="67">
        <v>13</v>
      </c>
    </row>
    <row r="30" spans="1:12" s="48" customFormat="1" ht="165.75">
      <c r="D30" s="473">
        <v>24</v>
      </c>
      <c r="E30" s="86"/>
      <c r="F30" s="501"/>
      <c r="G30" s="398"/>
      <c r="H30" s="398"/>
      <c r="I30" s="398"/>
      <c r="J30" s="398"/>
      <c r="K30" s="386" t="s">
        <v>323</v>
      </c>
      <c r="L30" s="70"/>
    </row>
    <row r="31" spans="1:12" s="48" customFormat="1" ht="89.25">
      <c r="D31" s="48">
        <v>25</v>
      </c>
      <c r="E31" s="86"/>
      <c r="F31" s="501"/>
      <c r="G31" s="398"/>
      <c r="H31" s="398"/>
      <c r="I31" s="398"/>
      <c r="J31" s="398"/>
      <c r="K31" s="386" t="s">
        <v>200</v>
      </c>
      <c r="L31" s="70"/>
    </row>
    <row r="32" spans="1:12" s="48" customFormat="1" ht="76.5">
      <c r="D32" s="473">
        <v>26</v>
      </c>
      <c r="E32" s="384"/>
      <c r="F32" s="216"/>
      <c r="G32" s="397"/>
      <c r="H32" s="397"/>
      <c r="I32" s="397"/>
      <c r="J32" s="397"/>
      <c r="K32" s="387" t="s">
        <v>324</v>
      </c>
      <c r="L32" s="27"/>
    </row>
    <row r="33" spans="1:12" s="48" customFormat="1">
      <c r="G33" s="399"/>
      <c r="H33" s="399"/>
      <c r="I33" s="399"/>
      <c r="J33" s="399"/>
    </row>
    <row r="34" spans="1:12" s="48" customFormat="1">
      <c r="G34" s="399"/>
      <c r="H34" s="399"/>
      <c r="I34" s="399"/>
      <c r="J34" s="399"/>
    </row>
    <row r="35" spans="1:12" s="48" customFormat="1">
      <c r="G35" s="399"/>
      <c r="H35" s="399"/>
      <c r="I35" s="399"/>
      <c r="J35" s="399"/>
    </row>
    <row r="36" spans="1:12" s="48" customFormat="1">
      <c r="G36" s="399"/>
      <c r="H36" s="399"/>
      <c r="I36" s="399"/>
      <c r="J36" s="399"/>
    </row>
    <row r="37" spans="1:12" s="48" customFormat="1">
      <c r="G37" s="399"/>
      <c r="H37" s="399"/>
      <c r="I37" s="399"/>
      <c r="J37" s="399"/>
    </row>
    <row r="38" spans="1:12" s="48" customFormat="1">
      <c r="G38" s="399"/>
      <c r="H38" s="399"/>
      <c r="I38" s="399"/>
      <c r="J38" s="399"/>
    </row>
    <row r="39" spans="1:12" s="48" customFormat="1">
      <c r="G39" s="399"/>
      <c r="H39" s="399"/>
      <c r="I39" s="399"/>
      <c r="J39" s="399"/>
    </row>
    <row r="40" spans="1:12" s="11" customFormat="1">
      <c r="A40" s="48"/>
      <c r="B40" s="48"/>
      <c r="C40" s="48"/>
      <c r="D40" s="48"/>
      <c r="G40" s="50"/>
      <c r="H40" s="50"/>
      <c r="I40" s="50"/>
      <c r="J40" s="50"/>
    </row>
    <row r="41" spans="1:12" s="11" customFormat="1">
      <c r="A41" s="48"/>
      <c r="B41" s="48"/>
      <c r="C41" s="48"/>
      <c r="D41" s="48"/>
      <c r="G41" s="50"/>
      <c r="H41" s="50"/>
      <c r="I41" s="50"/>
      <c r="J41" s="50"/>
    </row>
    <row r="42" spans="1:12">
      <c r="E42" s="18"/>
      <c r="G42" s="502"/>
      <c r="H42" s="502"/>
      <c r="I42" s="502"/>
      <c r="J42" s="502"/>
      <c r="L42" s="18"/>
    </row>
    <row r="43" spans="1:12">
      <c r="E43" s="18"/>
      <c r="G43" s="502"/>
      <c r="H43" s="502"/>
      <c r="I43" s="502"/>
      <c r="J43" s="502"/>
      <c r="L43" s="18"/>
    </row>
    <row r="44" spans="1:12">
      <c r="E44" s="18"/>
      <c r="G44" s="502"/>
      <c r="H44" s="502"/>
      <c r="I44" s="502"/>
      <c r="J44" s="502"/>
      <c r="L44" s="18"/>
    </row>
    <row r="45" spans="1:12">
      <c r="E45" s="18"/>
      <c r="G45" s="502"/>
      <c r="H45" s="502"/>
      <c r="I45" s="502"/>
      <c r="J45" s="502"/>
      <c r="L45" s="18"/>
    </row>
    <row r="46" spans="1:12">
      <c r="E46" s="18"/>
      <c r="G46" s="502"/>
      <c r="H46" s="502"/>
      <c r="I46" s="502"/>
      <c r="J46" s="502"/>
      <c r="L46" s="18"/>
    </row>
    <row r="47" spans="1:12">
      <c r="E47" s="18"/>
      <c r="G47" s="502"/>
      <c r="H47" s="502"/>
      <c r="I47" s="502"/>
      <c r="J47" s="502"/>
      <c r="L47" s="18"/>
    </row>
    <row r="48" spans="1:12">
      <c r="E48" s="18"/>
      <c r="G48" s="502"/>
      <c r="H48" s="502"/>
      <c r="I48" s="502"/>
      <c r="J48" s="502"/>
      <c r="L48" s="18"/>
    </row>
    <row r="49" spans="5:12">
      <c r="E49" s="18"/>
      <c r="G49" s="502"/>
      <c r="H49" s="502"/>
      <c r="I49" s="502"/>
      <c r="J49" s="502"/>
      <c r="L49" s="18"/>
    </row>
    <row r="50" spans="5:12">
      <c r="E50" s="18"/>
      <c r="G50" s="502"/>
      <c r="H50" s="502"/>
      <c r="I50" s="502"/>
      <c r="J50" s="502"/>
      <c r="L50" s="18"/>
    </row>
    <row r="51" spans="5:12">
      <c r="E51" s="18"/>
      <c r="G51" s="502"/>
      <c r="H51" s="502"/>
      <c r="I51" s="502"/>
      <c r="J51" s="502"/>
      <c r="L51" s="18"/>
    </row>
    <row r="52" spans="5:12">
      <c r="E52" s="18"/>
      <c r="G52" s="502"/>
      <c r="H52" s="502"/>
      <c r="I52" s="502"/>
      <c r="J52" s="502"/>
      <c r="L52" s="18"/>
    </row>
    <row r="53" spans="5:12">
      <c r="E53" s="18"/>
      <c r="G53" s="502"/>
      <c r="H53" s="502"/>
      <c r="I53" s="502"/>
      <c r="J53" s="502"/>
      <c r="L53" s="18"/>
    </row>
    <row r="54" spans="5:12">
      <c r="E54" s="18"/>
      <c r="G54" s="502"/>
      <c r="H54" s="502"/>
      <c r="I54" s="502"/>
      <c r="J54" s="502"/>
      <c r="L54" s="18"/>
    </row>
    <row r="55" spans="5:12">
      <c r="E55" s="18"/>
      <c r="G55" s="502"/>
      <c r="H55" s="502"/>
      <c r="I55" s="502"/>
      <c r="J55" s="502"/>
      <c r="L55" s="18"/>
    </row>
    <row r="56" spans="5:12">
      <c r="E56" s="18"/>
      <c r="G56" s="502"/>
      <c r="H56" s="502"/>
      <c r="I56" s="502"/>
      <c r="J56" s="502"/>
      <c r="L56" s="18"/>
    </row>
    <row r="57" spans="5:12">
      <c r="E57" s="18"/>
      <c r="G57" s="502"/>
      <c r="H57" s="502"/>
      <c r="I57" s="502"/>
      <c r="J57" s="502"/>
      <c r="L57" s="18"/>
    </row>
    <row r="58" spans="5:12">
      <c r="E58" s="18"/>
      <c r="G58" s="502"/>
      <c r="H58" s="502"/>
      <c r="I58" s="502"/>
      <c r="J58" s="502"/>
      <c r="L58" s="18"/>
    </row>
    <row r="59" spans="5:12">
      <c r="E59" s="18"/>
      <c r="G59" s="502"/>
      <c r="H59" s="502"/>
      <c r="I59" s="502"/>
      <c r="J59" s="502"/>
      <c r="L59" s="18"/>
    </row>
    <row r="60" spans="5:12">
      <c r="E60" s="18"/>
      <c r="G60" s="502"/>
      <c r="H60" s="502"/>
      <c r="I60" s="502"/>
      <c r="J60" s="502"/>
      <c r="L60" s="18"/>
    </row>
    <row r="61" spans="5:12">
      <c r="E61" s="18"/>
      <c r="G61" s="502"/>
      <c r="H61" s="502"/>
      <c r="I61" s="502"/>
      <c r="J61" s="502"/>
      <c r="L61" s="18"/>
    </row>
    <row r="62" spans="5:12">
      <c r="E62" s="18"/>
      <c r="G62" s="502"/>
      <c r="H62" s="502"/>
      <c r="I62" s="502"/>
      <c r="J62" s="502"/>
      <c r="L62" s="18"/>
    </row>
    <row r="63" spans="5:12">
      <c r="E63" s="18"/>
      <c r="G63" s="502"/>
      <c r="H63" s="502"/>
      <c r="I63" s="502"/>
      <c r="J63" s="502"/>
      <c r="L63" s="18"/>
    </row>
    <row r="64" spans="5:12">
      <c r="E64" s="18"/>
      <c r="G64" s="502"/>
      <c r="H64" s="502"/>
      <c r="I64" s="502"/>
      <c r="J64" s="502"/>
      <c r="L64" s="18"/>
    </row>
    <row r="65" spans="5:12">
      <c r="E65" s="18"/>
      <c r="G65" s="502"/>
      <c r="H65" s="502"/>
      <c r="I65" s="502"/>
      <c r="J65" s="502"/>
      <c r="L65" s="18"/>
    </row>
    <row r="66" spans="5:12">
      <c r="E66" s="18"/>
      <c r="G66" s="502"/>
      <c r="H66" s="502"/>
      <c r="I66" s="502"/>
      <c r="J66" s="502"/>
      <c r="L66" s="18"/>
    </row>
    <row r="67" spans="5:12">
      <c r="E67" s="18"/>
      <c r="G67" s="502"/>
      <c r="H67" s="502"/>
      <c r="I67" s="502"/>
      <c r="J67" s="502"/>
      <c r="L67" s="18"/>
    </row>
    <row r="68" spans="5:12">
      <c r="E68" s="18"/>
      <c r="G68" s="502"/>
      <c r="H68" s="502"/>
      <c r="I68" s="502"/>
      <c r="J68" s="502"/>
      <c r="L68" s="18"/>
    </row>
    <row r="69" spans="5:12">
      <c r="E69" s="18"/>
      <c r="G69" s="502"/>
      <c r="H69" s="502"/>
      <c r="I69" s="502"/>
      <c r="J69" s="502"/>
      <c r="L69" s="18"/>
    </row>
    <row r="70" spans="5:12">
      <c r="E70" s="18"/>
      <c r="G70" s="502"/>
      <c r="H70" s="502"/>
      <c r="I70" s="502"/>
      <c r="J70" s="502"/>
      <c r="L70" s="18"/>
    </row>
    <row r="71" spans="5:12">
      <c r="E71" s="18"/>
      <c r="G71" s="502"/>
      <c r="H71" s="502"/>
      <c r="I71" s="502"/>
      <c r="J71" s="502"/>
      <c r="L71" s="18"/>
    </row>
    <row r="72" spans="5:12">
      <c r="E72" s="18"/>
      <c r="G72" s="502"/>
      <c r="H72" s="502"/>
      <c r="I72" s="502"/>
      <c r="J72" s="502"/>
      <c r="L72" s="18"/>
    </row>
    <row r="73" spans="5:12">
      <c r="E73" s="18"/>
      <c r="G73" s="502"/>
      <c r="H73" s="502"/>
      <c r="I73" s="502"/>
      <c r="J73" s="502"/>
      <c r="L73" s="18"/>
    </row>
    <row r="74" spans="5:12">
      <c r="E74" s="18"/>
      <c r="G74" s="502"/>
      <c r="H74" s="502"/>
      <c r="I74" s="502"/>
      <c r="J74" s="502"/>
      <c r="L74" s="18"/>
    </row>
    <row r="75" spans="5:12">
      <c r="E75" s="18"/>
      <c r="G75" s="502"/>
      <c r="H75" s="502"/>
      <c r="I75" s="502"/>
      <c r="J75" s="502"/>
      <c r="L75" s="18"/>
    </row>
    <row r="76" spans="5:12">
      <c r="E76" s="18"/>
      <c r="G76" s="502"/>
      <c r="H76" s="502"/>
      <c r="I76" s="502"/>
      <c r="J76" s="502"/>
      <c r="L76" s="18"/>
    </row>
    <row r="77" spans="5:12">
      <c r="E77" s="18"/>
      <c r="G77" s="502"/>
      <c r="H77" s="502"/>
      <c r="I77" s="502"/>
      <c r="J77" s="502"/>
      <c r="L77" s="18"/>
    </row>
    <row r="78" spans="5:12">
      <c r="E78" s="18"/>
      <c r="G78" s="502"/>
      <c r="H78" s="502"/>
      <c r="I78" s="502"/>
      <c r="J78" s="502"/>
      <c r="L78" s="18"/>
    </row>
    <row r="79" spans="5:12">
      <c r="E79" s="18"/>
      <c r="G79" s="502"/>
      <c r="H79" s="502"/>
      <c r="I79" s="502"/>
      <c r="J79" s="502"/>
      <c r="L79" s="18"/>
    </row>
    <row r="80" spans="5:12">
      <c r="E80" s="18"/>
      <c r="G80" s="502"/>
      <c r="H80" s="502"/>
      <c r="I80" s="502"/>
      <c r="J80" s="502"/>
      <c r="L80" s="18"/>
    </row>
    <row r="81" spans="5:12">
      <c r="E81" s="18"/>
      <c r="G81" s="502"/>
      <c r="H81" s="502"/>
      <c r="I81" s="502"/>
      <c r="J81" s="502"/>
      <c r="L81" s="18"/>
    </row>
  </sheetData>
  <mergeCells count="11">
    <mergeCell ref="L4:L6"/>
    <mergeCell ref="E1:K1"/>
    <mergeCell ref="E2:K2"/>
    <mergeCell ref="E3:K3"/>
    <mergeCell ref="E4:E6"/>
    <mergeCell ref="F4:F6"/>
    <mergeCell ref="G4:G6"/>
    <mergeCell ref="H4:H6"/>
    <mergeCell ref="I4:I6"/>
    <mergeCell ref="J4:J6"/>
    <mergeCell ref="K4:K6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 alignWithMargins="0">
    <oddFooter>&amp;R&amp;P</oddFooter>
  </headerFooter>
  <rowBreaks count="1" manualBreakCount="1">
    <brk id="32" min="4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900CC"/>
  </sheetPr>
  <dimension ref="A1:L24"/>
  <sheetViews>
    <sheetView view="pageBreakPreview" zoomScale="60" zoomScaleNormal="100" workbookViewId="0">
      <selection activeCell="A14" sqref="A14:XFD14"/>
    </sheetView>
  </sheetViews>
  <sheetFormatPr defaultRowHeight="14.25"/>
  <cols>
    <col min="1" max="1" width="4.625" style="1" customWidth="1"/>
    <col min="2" max="2" width="30.625" customWidth="1"/>
    <col min="3" max="3" width="7.625" style="1" customWidth="1"/>
    <col min="4" max="4" width="18.75" style="138" customWidth="1"/>
    <col min="5" max="5" width="7.625" style="1" customWidth="1"/>
    <col min="6" max="6" width="18.125" style="138" customWidth="1"/>
    <col min="7" max="7" width="7.625" customWidth="1"/>
    <col min="8" max="8" width="16.625" customWidth="1"/>
    <col min="9" max="9" width="7.625" customWidth="1"/>
    <col min="10" max="10" width="15.125" customWidth="1"/>
    <col min="11" max="11" width="8.625" hidden="1" customWidth="1"/>
    <col min="12" max="12" width="16.625" hidden="1" customWidth="1"/>
  </cols>
  <sheetData>
    <row r="1" spans="1:12" s="4" customFormat="1" ht="18.75" customHeight="1">
      <c r="A1" s="577" t="s">
        <v>56</v>
      </c>
      <c r="B1" s="577"/>
      <c r="C1" s="577"/>
      <c r="D1" s="577"/>
      <c r="E1" s="577"/>
      <c r="F1" s="577"/>
      <c r="G1" s="577"/>
      <c r="H1" s="577"/>
      <c r="I1" s="577"/>
      <c r="J1" s="577"/>
    </row>
    <row r="2" spans="1:12" s="4" customFormat="1" ht="15">
      <c r="A2" s="41"/>
      <c r="B2" s="41"/>
      <c r="C2" s="41"/>
      <c r="E2" s="137"/>
      <c r="F2" s="137"/>
      <c r="G2" s="137"/>
      <c r="H2" s="137"/>
      <c r="I2" s="137"/>
      <c r="J2" s="137"/>
    </row>
    <row r="3" spans="1:12" ht="16.5" customHeight="1"/>
    <row r="4" spans="1:12" s="7" customFormat="1" ht="12" customHeight="1">
      <c r="A4" s="578" t="s">
        <v>1</v>
      </c>
      <c r="B4" s="578" t="s">
        <v>0</v>
      </c>
      <c r="C4" s="581" t="s">
        <v>6</v>
      </c>
      <c r="D4" s="581"/>
      <c r="E4" s="583" t="s">
        <v>7</v>
      </c>
      <c r="F4" s="584"/>
      <c r="G4" s="583" t="s">
        <v>8</v>
      </c>
      <c r="H4" s="587"/>
      <c r="I4" s="583" t="s">
        <v>12</v>
      </c>
      <c r="J4" s="587"/>
      <c r="K4" s="6"/>
    </row>
    <row r="5" spans="1:12" s="7" customFormat="1" ht="22.5" customHeight="1">
      <c r="A5" s="579"/>
      <c r="B5" s="579"/>
      <c r="C5" s="582"/>
      <c r="D5" s="582"/>
      <c r="E5" s="585"/>
      <c r="F5" s="586"/>
      <c r="G5" s="585"/>
      <c r="H5" s="588"/>
      <c r="I5" s="585"/>
      <c r="J5" s="588"/>
      <c r="K5" s="6"/>
    </row>
    <row r="6" spans="1:12" s="7" customFormat="1" ht="20.25" customHeight="1">
      <c r="A6" s="580"/>
      <c r="B6" s="580"/>
      <c r="C6" s="139" t="s">
        <v>2</v>
      </c>
      <c r="D6" s="140" t="s">
        <v>5</v>
      </c>
      <c r="E6" s="141" t="s">
        <v>2</v>
      </c>
      <c r="F6" s="142" t="s">
        <v>5</v>
      </c>
      <c r="G6" s="143" t="s">
        <v>2</v>
      </c>
      <c r="H6" s="144" t="s">
        <v>5</v>
      </c>
      <c r="I6" s="143" t="s">
        <v>2</v>
      </c>
      <c r="J6" s="143" t="s">
        <v>5</v>
      </c>
      <c r="K6" s="6"/>
    </row>
    <row r="7" spans="1:12" s="149" customFormat="1" ht="75">
      <c r="A7" s="171">
        <v>1</v>
      </c>
      <c r="B7" s="145" t="s">
        <v>57</v>
      </c>
      <c r="C7" s="146">
        <f>COUNTIFS(' โครงการชัยนาท'!$A$7:$A$47,1,' โครงการชัยนาท'!$B$7:$B$47,1,' โครงการชัยนาท'!$G$7:$G$47,"&gt;0")</f>
        <v>7</v>
      </c>
      <c r="D7" s="147">
        <f>SUMIFS(' โครงการชัยนาท'!$G$7:$G$47,' โครงการชัยนาท'!$A$7:$A$47,1,' โครงการชัยนาท'!$B$7:$B$47,1)</f>
        <v>146132000</v>
      </c>
      <c r="E7" s="146">
        <f>COUNTIFS(' โครงการชัยนาท'!$A$7:$A$47,1,' โครงการชัยนาท'!$B$7:$B$47,1,' โครงการชัยนาท'!$H$7:$H$47,"&gt;0")</f>
        <v>7</v>
      </c>
      <c r="F7" s="147">
        <f>SUMIFS(' โครงการชัยนาท'!$H$7:$H$47,' โครงการชัยนาท'!$A$7:$A$47,1,' โครงการชัยนาท'!$B$7:$B$47,1)</f>
        <v>134202000</v>
      </c>
      <c r="G7" s="146">
        <f>COUNTIFS(' โครงการชัยนาท'!$A$7:$A$47,1,' โครงการชัยนาท'!$B$7:$B$47,1,' โครงการชัยนาท'!$I$7:$I$47,"&gt;0")</f>
        <v>1</v>
      </c>
      <c r="H7" s="147">
        <f>SUMIFS(' โครงการชัยนาท'!$I$7:$I$47,' โครงการชัยนาท'!$A$7:$A$47,1,' โครงการชัยนาท'!$B$7:$B$47,1)</f>
        <v>11930000</v>
      </c>
      <c r="I7" s="146">
        <f>COUNTIFS(' โครงการชัยนาท'!$A$7:$A$47,1,' โครงการชัยนาท'!$B$7:$B$47,1,' โครงการชัยนาท'!$J$7:$J$47,"&gt;0")</f>
        <v>0</v>
      </c>
      <c r="J7" s="147">
        <f>SUMIFS(' โครงการชัยนาท'!$J$7:$J$47,' โครงการชัยนาท'!$A$7:$A$47,1,' โครงการชัยนาท'!$B$7:$B$47,1)</f>
        <v>0</v>
      </c>
      <c r="K7" s="148">
        <f>+C7-E7-G7-I7</f>
        <v>-1</v>
      </c>
      <c r="L7" s="148">
        <f>+D7-F7-H7-J7</f>
        <v>0</v>
      </c>
    </row>
    <row r="8" spans="1:12" s="149" customFormat="1" ht="45">
      <c r="A8" s="172">
        <v>2</v>
      </c>
      <c r="B8" s="150" t="s">
        <v>142</v>
      </c>
      <c r="C8" s="151">
        <f>COUNTIFS(' โครงการชัยนาท'!$A$7:$A$47,2,' โครงการชัยนาท'!$B$7:$B$47,1,' โครงการชัยนาท'!$G$7:$G$47,"&gt;0")</f>
        <v>1</v>
      </c>
      <c r="D8" s="152">
        <f>SUMIFS(' โครงการชัยนาท'!$G$7:$G$47,' โครงการชัยนาท'!$A$7:$A$47,2,' โครงการชัยนาท'!$B$7:$B$47,1)</f>
        <v>14000000</v>
      </c>
      <c r="E8" s="153">
        <f>COUNTIFS(' โครงการชัยนาท'!$A$7:$A$47,2,' โครงการชัยนาท'!$B$7:$B$47,1,' โครงการชัยนาท'!$H$7:$H$47,"&gt;0")</f>
        <v>1</v>
      </c>
      <c r="F8" s="154">
        <f>SUMIFS(' โครงการชัยนาท'!$H$7:$H$47,' โครงการชัยนาท'!$A$7:$A$47,2,' โครงการชัยนาท'!$B$7:$B$47,1)</f>
        <v>14000000</v>
      </c>
      <c r="G8" s="153">
        <f>COUNTIFS(' โครงการชัยนาท'!$A$7:$A$47,2,' โครงการชัยนาท'!$B$7:$B$47,1,' โครงการชัยนาท'!$I$7:$I$47,"&gt;0")</f>
        <v>0</v>
      </c>
      <c r="H8" s="154">
        <f>SUMIFS(' โครงการชัยนาท'!$I$7:$I$47,' โครงการชัยนาท'!$A$7:$A$47,2,' โครงการชัยนาท'!$B$7:$B$47,1)</f>
        <v>0</v>
      </c>
      <c r="I8" s="153">
        <f>COUNTIFS(' โครงการชัยนาท'!$A$7:$A$47,2,' โครงการชัยนาท'!$B$7:$B$47,1,' โครงการชัยนาท'!$J$7:$J$47,"&gt;0")</f>
        <v>0</v>
      </c>
      <c r="J8" s="155">
        <f>SUMIFS(' โครงการชัยนาท'!$J$7:$J$47,' โครงการชัยนาท'!$A$7:$A$47,2,' โครงการชัยนาท'!$B$7:$B$47,1)</f>
        <v>0</v>
      </c>
      <c r="K8" s="148">
        <f t="shared" ref="K8:L11" si="0">+C8-E8-G8-I8</f>
        <v>0</v>
      </c>
      <c r="L8" s="148">
        <f t="shared" si="0"/>
        <v>0</v>
      </c>
    </row>
    <row r="9" spans="1:12" s="149" customFormat="1" ht="60">
      <c r="A9" s="172">
        <v>3</v>
      </c>
      <c r="B9" s="150" t="s">
        <v>143</v>
      </c>
      <c r="C9" s="153">
        <f>COUNTIFS(' โครงการชัยนาท'!$A$7:$A$47,3,' โครงการชัยนาท'!$B$7:$B$47,1,' โครงการชัยนาท'!$G$7:$G$47,"&gt;0")</f>
        <v>0</v>
      </c>
      <c r="D9" s="156">
        <f>SUMIFS(' โครงการชัยนาท'!$G$7:$G$47,' โครงการชัยนาท'!$A$7:$A$47,3,' โครงการชัยนาท'!$B$7:$B$47,1)</f>
        <v>0</v>
      </c>
      <c r="E9" s="153">
        <f>COUNTIFS(' โครงการชัยนาท'!$A$7:$A$47,3,' โครงการชัยนาท'!$B$7:$B$47,1,' โครงการชัยนาท'!$H$7:$H$47,"&gt;0")</f>
        <v>0</v>
      </c>
      <c r="F9" s="157">
        <f>SUMIFS(' โครงการชัยนาท'!$H$7:$H$47,' โครงการชัยนาท'!$A$7:$A$47,3,' โครงการชัยนาท'!$B$7:$B$47,1)</f>
        <v>0</v>
      </c>
      <c r="G9" s="153">
        <f>COUNTIFS(' โครงการชัยนาท'!$A$7:$A$47,3,' โครงการชัยนาท'!$B$7:$B$47,1,' โครงการชัยนาท'!$I$7:$I$47,"&gt;0")</f>
        <v>0</v>
      </c>
      <c r="H9" s="157">
        <f>SUMIFS(' โครงการชัยนาท'!$I$7:$I$47,' โครงการชัยนาท'!$A$7:$A$47,3,' โครงการชัยนาท'!$B$7:$B$47,1)</f>
        <v>0</v>
      </c>
      <c r="I9" s="153">
        <f>COUNTIFS(' โครงการชัยนาท'!$A$7:$A$47,3,' โครงการชัยนาท'!$B$7:$B$47,1,' โครงการชัยนาท'!$J$7:$J$47,"&gt;0")</f>
        <v>0</v>
      </c>
      <c r="J9" s="158">
        <f>SUMIFS(' โครงการชัยนาท'!$J$7:$J$47,' โครงการชัยนาท'!$A$7:$A$47,3,' โครงการชัยนาท'!$B$7:$B$47,1)</f>
        <v>0</v>
      </c>
      <c r="K9" s="148">
        <f t="shared" si="0"/>
        <v>0</v>
      </c>
      <c r="L9" s="148">
        <f t="shared" si="0"/>
        <v>0</v>
      </c>
    </row>
    <row r="10" spans="1:12" s="149" customFormat="1" ht="45">
      <c r="A10" s="173">
        <v>4</v>
      </c>
      <c r="B10" s="159" t="s">
        <v>144</v>
      </c>
      <c r="C10" s="160">
        <f>COUNTIFS(' โครงการชัยนาท'!$A$7:$A$47,4,' โครงการชัยนาท'!$B$7:$B$47,1,' โครงการชัยนาท'!$G$7:$G$47,"&gt;0")</f>
        <v>0</v>
      </c>
      <c r="D10" s="161">
        <f>SUMIFS(' โครงการชัยนาท'!$G$7:$G$47,' โครงการชัยนาท'!$A$7:$A$47,4,' โครงการชัยนาท'!$B$7:$B$47,1)</f>
        <v>0</v>
      </c>
      <c r="E10" s="160">
        <f>COUNTIFS(' โครงการชัยนาท'!$A$7:$A$47,4,' โครงการชัยนาท'!$B$7:$B$47,1,' โครงการชัยนาท'!$H$7:$H$47,"&gt;0")</f>
        <v>0</v>
      </c>
      <c r="F10" s="162">
        <f>SUMIFS(' โครงการชัยนาท'!$H$7:$H$47,' โครงการชัยนาท'!$A$7:$A$47,4,' โครงการชัยนาท'!$B$7:$B$47,1)</f>
        <v>0</v>
      </c>
      <c r="G10" s="160">
        <f>COUNTIFS(' โครงการชัยนาท'!$A$7:$A$47,4,' โครงการชัยนาท'!$B$7:$B$47,1,' โครงการชัยนาท'!$I$7:$I$47,"&gt;0")</f>
        <v>0</v>
      </c>
      <c r="H10" s="162">
        <f>SUMIFS(' โครงการชัยนาท'!$I$7:$I$47,' โครงการชัยนาท'!$A$7:$A$47,4,' โครงการชัยนาท'!$B$7:$B$47,1)</f>
        <v>0</v>
      </c>
      <c r="I10" s="160">
        <f>COUNTIFS(' โครงการชัยนาท'!$A$7:$A$47,4,' โครงการชัยนาท'!$B$7:$B$47,1,' โครงการชัยนาท'!$J$7:$J$47,"&gt;0")</f>
        <v>0</v>
      </c>
      <c r="J10" s="161">
        <f>SUMIFS(' โครงการชัยนาท'!$J$7:$J$47,' โครงการชัยนาท'!$A$7:$A$47,4,' โครงการชัยนาท'!$B$7:$B$47,1)</f>
        <v>0</v>
      </c>
      <c r="K10" s="148">
        <f t="shared" si="0"/>
        <v>0</v>
      </c>
      <c r="L10" s="148">
        <f t="shared" si="0"/>
        <v>0</v>
      </c>
    </row>
    <row r="11" spans="1:12" s="16" customFormat="1">
      <c r="A11" s="31"/>
      <c r="B11" s="32" t="s">
        <v>4</v>
      </c>
      <c r="C11" s="108">
        <f>SUM(C7:C10)</f>
        <v>8</v>
      </c>
      <c r="D11" s="108">
        <f t="shared" ref="D11:J11" si="1">SUM(D7:D10)</f>
        <v>160132000</v>
      </c>
      <c r="E11" s="108">
        <f t="shared" si="1"/>
        <v>8</v>
      </c>
      <c r="F11" s="108">
        <f t="shared" si="1"/>
        <v>148202000</v>
      </c>
      <c r="G11" s="108">
        <f t="shared" si="1"/>
        <v>1</v>
      </c>
      <c r="H11" s="108">
        <f t="shared" si="1"/>
        <v>11930000</v>
      </c>
      <c r="I11" s="108">
        <f t="shared" si="1"/>
        <v>0</v>
      </c>
      <c r="J11" s="108">
        <f t="shared" si="1"/>
        <v>0</v>
      </c>
      <c r="K11" s="148">
        <f t="shared" si="0"/>
        <v>-1</v>
      </c>
      <c r="L11" s="148">
        <f t="shared" si="0"/>
        <v>0</v>
      </c>
    </row>
    <row r="12" spans="1:12" s="18" customFormat="1">
      <c r="A12" s="12"/>
      <c r="B12" s="17"/>
      <c r="C12" s="12"/>
      <c r="D12" s="163"/>
      <c r="E12" s="12"/>
      <c r="F12" s="163"/>
      <c r="G12" s="17"/>
      <c r="H12" s="17"/>
      <c r="I12" s="17"/>
      <c r="J12" s="17"/>
    </row>
    <row r="13" spans="1:12" s="42" customFormat="1" ht="15">
      <c r="A13" s="540" t="s">
        <v>16</v>
      </c>
      <c r="B13" s="540"/>
      <c r="C13" s="540"/>
      <c r="D13" s="540"/>
      <c r="E13" s="540"/>
      <c r="F13" s="164">
        <v>134573800</v>
      </c>
      <c r="G13" s="19" t="s">
        <v>5</v>
      </c>
    </row>
    <row r="14" spans="1:12" s="24" customFormat="1">
      <c r="A14" s="21"/>
      <c r="B14" s="165"/>
      <c r="C14" s="21"/>
      <c r="D14" s="166"/>
      <c r="E14" s="21"/>
      <c r="F14" s="166"/>
      <c r="G14" s="23"/>
      <c r="H14" s="23"/>
      <c r="I14" s="23"/>
      <c r="J14" s="23"/>
    </row>
    <row r="15" spans="1:12" s="24" customFormat="1">
      <c r="A15" s="21"/>
      <c r="B15" s="165"/>
      <c r="C15" s="21"/>
      <c r="D15" s="166"/>
      <c r="E15" s="21"/>
      <c r="F15" s="166"/>
      <c r="G15" s="23"/>
      <c r="H15" s="23"/>
      <c r="I15" s="23"/>
      <c r="J15" s="23"/>
    </row>
    <row r="16" spans="1:12" s="24" customFormat="1">
      <c r="A16" s="21"/>
      <c r="B16" s="165"/>
      <c r="C16" s="21"/>
      <c r="D16" s="166"/>
      <c r="E16" s="21"/>
      <c r="F16" s="166"/>
      <c r="G16" s="23"/>
      <c r="H16" s="23"/>
      <c r="I16" s="23"/>
      <c r="J16" s="23"/>
    </row>
    <row r="17" spans="1:10" s="24" customFormat="1">
      <c r="A17" s="21"/>
      <c r="B17" s="165"/>
      <c r="C17" s="21"/>
      <c r="D17" s="166"/>
      <c r="E17" s="21"/>
      <c r="F17" s="166"/>
      <c r="G17" s="23"/>
      <c r="H17" s="23"/>
      <c r="I17" s="23"/>
      <c r="J17" s="23"/>
    </row>
    <row r="18" spans="1:10" s="24" customFormat="1">
      <c r="A18" s="21"/>
      <c r="B18" s="165"/>
      <c r="C18" s="167"/>
      <c r="D18" s="166"/>
      <c r="E18" s="21"/>
      <c r="F18" s="166"/>
      <c r="G18" s="23"/>
      <c r="H18" s="23"/>
      <c r="I18" s="23"/>
      <c r="J18" s="23"/>
    </row>
    <row r="19" spans="1:10" s="24" customFormat="1">
      <c r="A19" s="21"/>
      <c r="B19" s="23"/>
      <c r="C19" s="21"/>
      <c r="D19" s="166"/>
      <c r="E19" s="21"/>
      <c r="F19" s="166"/>
      <c r="G19" s="23"/>
      <c r="H19" s="23"/>
      <c r="I19" s="23"/>
      <c r="J19" s="23"/>
    </row>
    <row r="20" spans="1:10" s="23" customFormat="1">
      <c r="A20" s="21"/>
      <c r="C20" s="21"/>
      <c r="D20" s="166"/>
      <c r="E20" s="21"/>
      <c r="F20" s="166"/>
    </row>
    <row r="21" spans="1:10" s="23" customFormat="1" ht="15">
      <c r="A21" s="25"/>
      <c r="B21" s="26"/>
      <c r="C21" s="25"/>
      <c r="D21" s="168"/>
      <c r="E21" s="21"/>
      <c r="F21" s="168"/>
      <c r="G21" s="26"/>
      <c r="H21" s="26"/>
      <c r="I21" s="26"/>
      <c r="J21" s="26"/>
    </row>
    <row r="22" spans="1:10" s="23" customFormat="1">
      <c r="A22" s="21"/>
      <c r="C22" s="21"/>
      <c r="D22" s="166"/>
      <c r="E22" s="21"/>
      <c r="F22" s="166"/>
    </row>
    <row r="23" spans="1:10" s="23" customFormat="1">
      <c r="A23" s="21"/>
      <c r="C23" s="21"/>
      <c r="D23" s="166"/>
      <c r="E23" s="21"/>
      <c r="F23" s="166"/>
    </row>
    <row r="24" spans="1:10" s="23" customFormat="1">
      <c r="A24" s="21"/>
      <c r="C24" s="21"/>
      <c r="D24" s="166"/>
      <c r="E24" s="21"/>
      <c r="F24" s="166"/>
    </row>
  </sheetData>
  <mergeCells count="8">
    <mergeCell ref="A13:E13"/>
    <mergeCell ref="A1:J1"/>
    <mergeCell ref="A4:A6"/>
    <mergeCell ref="B4:B6"/>
    <mergeCell ref="C4:D5"/>
    <mergeCell ref="E4:F5"/>
    <mergeCell ref="G4:H5"/>
    <mergeCell ref="I4:J5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&amp;C&amp;10หน้าที่ &amp;P จาก &amp;N&amp;R&amp;10กลุ่มจังหวัดภาคกลางตอนบน 2/จังหวัดชัยนาท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900CC"/>
  </sheetPr>
  <dimension ref="A1:L24"/>
  <sheetViews>
    <sheetView view="pageBreakPreview" zoomScale="60" zoomScaleNormal="100" workbookViewId="0">
      <selection activeCell="I24" sqref="I24"/>
    </sheetView>
  </sheetViews>
  <sheetFormatPr defaultRowHeight="14.25"/>
  <cols>
    <col min="1" max="1" width="4.625" style="1" customWidth="1"/>
    <col min="2" max="2" width="30.625" customWidth="1"/>
    <col min="3" max="3" width="7.625" style="96" customWidth="1"/>
    <col min="4" max="4" width="16.625" style="169" customWidth="1"/>
    <col min="5" max="5" width="7.625" style="96" customWidth="1"/>
    <col min="6" max="6" width="18.5" style="169" customWidth="1"/>
    <col min="7" max="7" width="7.625" style="98" customWidth="1"/>
    <col min="8" max="8" width="16.625" style="98" customWidth="1"/>
    <col min="9" max="9" width="7.625" style="98" customWidth="1"/>
    <col min="10" max="10" width="16.625" style="98" customWidth="1"/>
    <col min="11" max="11" width="8.625" hidden="1" customWidth="1"/>
    <col min="12" max="12" width="16.625" hidden="1" customWidth="1"/>
  </cols>
  <sheetData>
    <row r="1" spans="1:12" s="5" customFormat="1" ht="19.5">
      <c r="A1" s="577" t="s">
        <v>58</v>
      </c>
      <c r="B1" s="577"/>
      <c r="C1" s="577"/>
      <c r="D1" s="577"/>
      <c r="E1" s="577"/>
      <c r="F1" s="577"/>
      <c r="G1" s="577"/>
      <c r="H1" s="577"/>
      <c r="I1" s="577"/>
      <c r="J1" s="577"/>
    </row>
    <row r="2" spans="1:12" s="4" customFormat="1" ht="15">
      <c r="A2" s="41"/>
      <c r="B2" s="41"/>
      <c r="C2" s="129"/>
      <c r="D2" s="130"/>
      <c r="E2" s="131"/>
      <c r="F2" s="131"/>
      <c r="G2" s="131"/>
      <c r="H2" s="131"/>
      <c r="I2" s="131"/>
      <c r="J2" s="131"/>
    </row>
    <row r="4" spans="1:12" s="318" customFormat="1" ht="25.5" customHeight="1">
      <c r="A4" s="578" t="s">
        <v>1</v>
      </c>
      <c r="B4" s="578" t="s">
        <v>0</v>
      </c>
      <c r="C4" s="589" t="s">
        <v>6</v>
      </c>
      <c r="D4" s="589"/>
      <c r="E4" s="591" t="s">
        <v>7</v>
      </c>
      <c r="F4" s="592"/>
      <c r="G4" s="591" t="s">
        <v>8</v>
      </c>
      <c r="H4" s="595"/>
      <c r="I4" s="591" t="s">
        <v>12</v>
      </c>
      <c r="J4" s="595"/>
    </row>
    <row r="5" spans="1:12" s="318" customFormat="1" ht="12.75">
      <c r="A5" s="579"/>
      <c r="B5" s="579"/>
      <c r="C5" s="590"/>
      <c r="D5" s="590"/>
      <c r="E5" s="593"/>
      <c r="F5" s="594"/>
      <c r="G5" s="593"/>
      <c r="H5" s="596"/>
      <c r="I5" s="593"/>
      <c r="J5" s="596"/>
    </row>
    <row r="6" spans="1:12" s="318" customFormat="1">
      <c r="A6" s="580"/>
      <c r="B6" s="580"/>
      <c r="C6" s="319" t="s">
        <v>2</v>
      </c>
      <c r="D6" s="320" t="s">
        <v>5</v>
      </c>
      <c r="E6" s="100" t="s">
        <v>2</v>
      </c>
      <c r="F6" s="135" t="s">
        <v>5</v>
      </c>
      <c r="G6" s="101" t="s">
        <v>2</v>
      </c>
      <c r="H6" s="136" t="s">
        <v>5</v>
      </c>
      <c r="I6" s="101" t="s">
        <v>2</v>
      </c>
      <c r="J6" s="101" t="s">
        <v>5</v>
      </c>
    </row>
    <row r="7" spans="1:12" s="63" customFormat="1" ht="75">
      <c r="A7" s="171">
        <v>1</v>
      </c>
      <c r="B7" s="145" t="s">
        <v>57</v>
      </c>
      <c r="C7" s="146">
        <f>COUNTIFS(' โครงการชัยนาท'!$A$7:$A$47,1,' โครงการชัยนาท'!$B$7:$B$47,2,' โครงการชัยนาท'!$G$7:$G$47,"&gt;0")</f>
        <v>0</v>
      </c>
      <c r="D7" s="147">
        <f>SUMIFS(' โครงการชัยนาท'!$G$7:$G$47,' โครงการชัยนาท'!$A$7:$A$47,1,' โครงการชัยนาท'!$B$7:$B$47,2)</f>
        <v>0</v>
      </c>
      <c r="E7" s="146">
        <f>COUNTIFS(' โครงการชัยนาท'!$A$7:$A$47,1,' โครงการชัยนาท'!$B$7:$B$47,2,' โครงการชัยนาท'!$H$7:$H$47,"&gt;0")</f>
        <v>0</v>
      </c>
      <c r="F7" s="147">
        <f>SUMIFS(' โครงการชัยนาท'!$H$7:$H$47,' โครงการชัยนาท'!$A$7:$A$47,1,' โครงการชัยนาท'!$B$7:$B$47,2)</f>
        <v>0</v>
      </c>
      <c r="G7" s="146">
        <f>COUNTIFS(' โครงการชัยนาท'!$A$7:$A$47,1,' โครงการชัยนาท'!$B$7:$B$47,2,' โครงการชัยนาท'!$I$7:$I$47,"&gt;0")</f>
        <v>0</v>
      </c>
      <c r="H7" s="147">
        <f>SUMIFS(' โครงการชัยนาท'!$I$7:$I$47,' โครงการชัยนาท'!$A$7:$A$47,1,' โครงการชัยนาท'!$B$7:$B$47,2)</f>
        <v>0</v>
      </c>
      <c r="I7" s="146">
        <f>COUNTIFS(' โครงการชัยนาท'!$A$7:$A$47,1,' โครงการชัยนาท'!$B$7:$B$47,2,' โครงการชัยนาท'!$J$7:$J$47,"&gt;0")</f>
        <v>0</v>
      </c>
      <c r="J7" s="147">
        <f>SUMIFS(' โครงการชัยนาท'!$J$7:$J$47,' โครงการชัยนาท'!$A$7:$A$47,1,' โครงการชัยนาท'!$B$7:$B$47,2)</f>
        <v>0</v>
      </c>
      <c r="K7" s="148">
        <f>+C7-E7-G7-I7</f>
        <v>0</v>
      </c>
      <c r="L7" s="148">
        <f>+D7-F7-H7-J7</f>
        <v>0</v>
      </c>
    </row>
    <row r="8" spans="1:12" s="63" customFormat="1" ht="45">
      <c r="A8" s="172">
        <v>2</v>
      </c>
      <c r="B8" s="150" t="s">
        <v>142</v>
      </c>
      <c r="C8" s="151">
        <f>COUNTIFS(' โครงการชัยนาท'!$A$7:$A$47,2,' โครงการชัยนาท'!$B$7:$B$47,2,' โครงการชัยนาท'!$G$7:$G$47,"&gt;0")</f>
        <v>3</v>
      </c>
      <c r="D8" s="152">
        <f>SUMIFS(' โครงการชัยนาท'!$G$7:$G$47,' โครงการชัยนาท'!$A$7:$A$47,2,' โครงการชัยนาท'!$B$7:$B$47,2)</f>
        <v>12400000</v>
      </c>
      <c r="E8" s="153">
        <f>COUNTIFS(' โครงการชัยนาท'!$A$7:$A$47,2,' โครงการชัยนาท'!$B$7:$B$47,2,' โครงการชัยนาท'!$H$7:$H$47,"&gt;0")</f>
        <v>1</v>
      </c>
      <c r="F8" s="154">
        <f>SUMIFS(' โครงการชัยนาท'!$H$7:$H$47,' โครงการชัยนาท'!$A$7:$A$47,2,' โครงการชัยนาท'!$B$7:$B$47,2)</f>
        <v>250000</v>
      </c>
      <c r="G8" s="153">
        <f>COUNTIFS(' โครงการชัยนาท'!$A$7:$A$47,2,' โครงการชัยนาท'!$B$7:$B$47,2,' โครงการชัยนาท'!$I$7:$I$47,"&gt;0")</f>
        <v>1</v>
      </c>
      <c r="H8" s="154">
        <f>SUMIFS(' โครงการชัยนาท'!$I$7:$I$47,' โครงการชัยนาท'!$A$7:$A$47,2,' โครงการชัยนาท'!$B$7:$B$47,2)</f>
        <v>750000</v>
      </c>
      <c r="I8" s="153">
        <f>COUNTIFS(' โครงการชัยนาท'!$A$7:$A$47,2,' โครงการชัยนาท'!$B$7:$B$47,2,' โครงการชัยนาท'!$J$7:$J$47,"&gt;0")</f>
        <v>2</v>
      </c>
      <c r="J8" s="155">
        <f>SUMIFS(' โครงการชัยนาท'!$J$7:$J$47,' โครงการชัยนาท'!$A$7:$A$47,2,' โครงการชัยนาท'!$B$7:$B$47,2)</f>
        <v>11400000</v>
      </c>
      <c r="K8" s="148">
        <f t="shared" ref="K8:L11" si="0">+C8-E8-G8-I8</f>
        <v>-1</v>
      </c>
      <c r="L8" s="148">
        <f t="shared" si="0"/>
        <v>0</v>
      </c>
    </row>
    <row r="9" spans="1:12" s="63" customFormat="1" ht="60">
      <c r="A9" s="172">
        <v>3</v>
      </c>
      <c r="B9" s="150" t="s">
        <v>143</v>
      </c>
      <c r="C9" s="153">
        <f>COUNTIFS(' โครงการชัยนาท'!$A$7:$A$47,3,' โครงการชัยนาท'!$B$7:$B$47,2,' โครงการชัยนาท'!$G$7:$G$47,"&gt;0")</f>
        <v>5</v>
      </c>
      <c r="D9" s="156">
        <f>SUMIFS(' โครงการชัยนาท'!$G$7:$G$47,' โครงการชัยนาท'!$A$7:$A$47,3,' โครงการชัยนาท'!$B$7:$B$47,2)</f>
        <v>9770000</v>
      </c>
      <c r="E9" s="153">
        <f>COUNTIFS(' โครงการชัยนาท'!$A$7:$A$47,3,' โครงการชัยนาท'!$B$7:$B$47,2,' โครงการชัยนาท'!$H$7:$H$47,"&gt;0")</f>
        <v>3</v>
      </c>
      <c r="F9" s="157">
        <f>SUMIFS(' โครงการชัยนาท'!$H$7:$H$47,' โครงการชัยนาท'!$A$7:$A$47,3,' โครงการชัยนาท'!$B$7:$B$47,2)</f>
        <v>6400000</v>
      </c>
      <c r="G9" s="153">
        <f>COUNTIFS(' โครงการชัยนาท'!$A$7:$A$47,3,' โครงการชัยนาท'!$B$7:$B$47,2,' โครงการชัยนาท'!$I$7:$I$47,"&gt;0")</f>
        <v>1</v>
      </c>
      <c r="H9" s="157">
        <f>SUMIFS(' โครงการชัยนาท'!$I$7:$I$47,' โครงการชัยนาท'!$A$7:$A$47,3,' โครงการชัยนาท'!$B$7:$B$47,2)</f>
        <v>1400000</v>
      </c>
      <c r="I9" s="153">
        <f>COUNTIFS(' โครงการชัยนาท'!$A$7:$A$47,3,' โครงการชัยนาท'!$B$7:$B$47,2,' โครงการชัยนาท'!$J$7:$J$47,"&gt;0")</f>
        <v>2</v>
      </c>
      <c r="J9" s="158">
        <f>SUMIFS(' โครงการชัยนาท'!$J$7:$J$47,' โครงการชัยนาท'!$A$7:$A$47,3,' โครงการชัยนาท'!$B$7:$B$47,2)</f>
        <v>1970000</v>
      </c>
      <c r="K9" s="148">
        <f t="shared" si="0"/>
        <v>-1</v>
      </c>
      <c r="L9" s="148">
        <f t="shared" si="0"/>
        <v>0</v>
      </c>
    </row>
    <row r="10" spans="1:12" s="63" customFormat="1" ht="51" customHeight="1">
      <c r="A10" s="173">
        <v>4</v>
      </c>
      <c r="B10" s="159" t="s">
        <v>144</v>
      </c>
      <c r="C10" s="160">
        <f>COUNTIFS(' โครงการชัยนาท'!$A$7:$A$47,4,' โครงการชัยนาท'!$B$7:$B$47,2,' โครงการชัยนาท'!$G$7:$G$47,"&gt;0")</f>
        <v>4</v>
      </c>
      <c r="D10" s="161">
        <f>SUMIFS(' โครงการชัยนาท'!$G$7:$G$47,' โครงการชัยนาท'!$A$7:$A$47,4,' โครงการชัยนาท'!$B$7:$B$47,2)</f>
        <v>5080000</v>
      </c>
      <c r="E10" s="160">
        <f>COUNTIFS(' โครงการชัยนาท'!$A$7:$A$47,4,' โครงการชัยนาท'!$B$7:$B$47,2,' โครงการชัยนาท'!$H$7:$H$47,"&gt;0")</f>
        <v>0</v>
      </c>
      <c r="F10" s="162">
        <f>SUMIFS(' โครงการชัยนาท'!$H$7:$H$47,' โครงการชัยนาท'!$A$7:$A$47,4,' โครงการชัยนาท'!$B$7:$B$47,2)</f>
        <v>0</v>
      </c>
      <c r="G10" s="160">
        <f>COUNTIFS(' โครงการชัยนาท'!$A$7:$A$47,4,' โครงการชัยนาท'!$B$7:$B$47,2,' โครงการชัยนาท'!$I$7:$I$47,"&gt;0")</f>
        <v>0</v>
      </c>
      <c r="H10" s="162">
        <f>SUMIFS(' โครงการชัยนาท'!$I$7:$I$47,' โครงการชัยนาท'!$A$7:$A$47,4,' โครงการชัยนาท'!$B$7:$B$47,2)</f>
        <v>0</v>
      </c>
      <c r="I10" s="160">
        <f>COUNTIFS(' โครงการชัยนาท'!$A$7:$A$47,4,' โครงการชัยนาท'!$B$7:$B$47,2,' โครงการชัยนาท'!$J$7:$J$47,"&gt;0")</f>
        <v>4</v>
      </c>
      <c r="J10" s="161">
        <f>SUMIFS(' โครงการชัยนาท'!$J$7:$J$47,' โครงการชัยนาท'!$A$7:$A$47,4,' โครงการชัยนาท'!$B$7:$B$47,2)</f>
        <v>5080000</v>
      </c>
      <c r="K10" s="148">
        <f t="shared" si="0"/>
        <v>0</v>
      </c>
      <c r="L10" s="148">
        <f t="shared" si="0"/>
        <v>0</v>
      </c>
    </row>
    <row r="11" spans="1:12" s="16" customFormat="1">
      <c r="A11" s="31"/>
      <c r="B11" s="32" t="s">
        <v>4</v>
      </c>
      <c r="C11" s="108">
        <f>SUM(C7:C10)</f>
        <v>12</v>
      </c>
      <c r="D11" s="108">
        <f t="shared" ref="D11:J11" si="1">SUM(D7:D10)</f>
        <v>27250000</v>
      </c>
      <c r="E11" s="108">
        <f t="shared" si="1"/>
        <v>4</v>
      </c>
      <c r="F11" s="108">
        <f t="shared" si="1"/>
        <v>6650000</v>
      </c>
      <c r="G11" s="108">
        <f t="shared" si="1"/>
        <v>2</v>
      </c>
      <c r="H11" s="108">
        <f t="shared" si="1"/>
        <v>2150000</v>
      </c>
      <c r="I11" s="108">
        <f t="shared" si="1"/>
        <v>8</v>
      </c>
      <c r="J11" s="108">
        <f t="shared" si="1"/>
        <v>18450000</v>
      </c>
      <c r="K11" s="148">
        <f t="shared" si="0"/>
        <v>-2</v>
      </c>
      <c r="L11" s="148">
        <f t="shared" si="0"/>
        <v>0</v>
      </c>
    </row>
    <row r="12" spans="1:12" s="18" customFormat="1">
      <c r="A12" s="12"/>
      <c r="B12" s="17"/>
      <c r="C12" s="112"/>
      <c r="D12" s="174"/>
      <c r="E12" s="112"/>
      <c r="F12" s="174"/>
      <c r="G12" s="114"/>
      <c r="H12" s="114"/>
      <c r="I12" s="114"/>
      <c r="J12" s="114"/>
    </row>
    <row r="13" spans="1:12" s="18" customFormat="1">
      <c r="A13" s="540" t="s">
        <v>16</v>
      </c>
      <c r="B13" s="540"/>
      <c r="C13" s="540"/>
      <c r="D13" s="540"/>
      <c r="E13" s="540"/>
      <c r="F13" s="175">
        <v>134573800</v>
      </c>
      <c r="G13" s="116" t="s">
        <v>5</v>
      </c>
      <c r="H13" s="114"/>
      <c r="I13" s="114"/>
      <c r="J13" s="114"/>
    </row>
    <row r="14" spans="1:12" s="24" customFormat="1">
      <c r="A14" s="21"/>
      <c r="B14" s="165"/>
      <c r="C14" s="117"/>
      <c r="D14" s="176"/>
      <c r="E14" s="117"/>
      <c r="F14" s="176"/>
      <c r="G14" s="119"/>
      <c r="H14" s="119"/>
      <c r="I14" s="119"/>
      <c r="J14" s="119"/>
    </row>
    <row r="15" spans="1:12" s="24" customFormat="1">
      <c r="A15" s="21"/>
      <c r="B15" s="165"/>
      <c r="C15" s="117"/>
      <c r="D15" s="176"/>
      <c r="E15" s="117"/>
      <c r="F15" s="176"/>
      <c r="G15" s="119"/>
      <c r="H15" s="119"/>
      <c r="I15" s="119"/>
      <c r="J15" s="119"/>
    </row>
    <row r="16" spans="1:12" s="24" customFormat="1">
      <c r="A16" s="21"/>
      <c r="B16" s="165"/>
      <c r="C16" s="117"/>
      <c r="D16" s="176"/>
      <c r="E16" s="117"/>
      <c r="F16" s="176"/>
      <c r="G16" s="119"/>
      <c r="H16" s="119"/>
      <c r="I16" s="119"/>
      <c r="J16" s="119"/>
    </row>
    <row r="17" spans="1:10" s="24" customFormat="1">
      <c r="A17" s="21"/>
      <c r="B17" s="165"/>
      <c r="C17" s="117"/>
      <c r="D17" s="176"/>
      <c r="E17" s="117"/>
      <c r="F17" s="176"/>
      <c r="G17" s="119"/>
      <c r="H17" s="119"/>
      <c r="I17" s="119"/>
      <c r="J17" s="119"/>
    </row>
    <row r="18" spans="1:10" s="24" customFormat="1">
      <c r="A18" s="21"/>
      <c r="B18" s="165"/>
      <c r="C18" s="117"/>
      <c r="D18" s="176"/>
      <c r="E18" s="117"/>
      <c r="F18" s="176"/>
      <c r="G18" s="119"/>
      <c r="H18" s="119"/>
      <c r="I18" s="119"/>
      <c r="J18" s="119"/>
    </row>
    <row r="19" spans="1:10" s="24" customFormat="1">
      <c r="A19" s="21"/>
      <c r="B19" s="23"/>
      <c r="C19" s="117"/>
      <c r="D19" s="176"/>
      <c r="E19" s="117"/>
      <c r="F19" s="176"/>
      <c r="G19" s="119"/>
      <c r="H19" s="119"/>
      <c r="I19" s="119"/>
      <c r="J19" s="119"/>
    </row>
    <row r="20" spans="1:10" s="23" customFormat="1">
      <c r="A20" s="21"/>
      <c r="C20" s="117"/>
      <c r="D20" s="176"/>
      <c r="E20" s="117"/>
      <c r="F20" s="176"/>
      <c r="G20" s="119"/>
      <c r="H20" s="119"/>
      <c r="I20" s="119"/>
      <c r="J20" s="119"/>
    </row>
    <row r="21" spans="1:10" s="23" customFormat="1" ht="15">
      <c r="A21" s="25"/>
      <c r="B21" s="26"/>
      <c r="C21" s="120"/>
      <c r="D21" s="177"/>
      <c r="E21" s="117"/>
      <c r="F21" s="177"/>
      <c r="G21" s="122"/>
      <c r="H21" s="122"/>
      <c r="I21" s="122"/>
      <c r="J21" s="122"/>
    </row>
    <row r="22" spans="1:10" s="23" customFormat="1">
      <c r="A22" s="21"/>
      <c r="C22" s="117"/>
      <c r="D22" s="176"/>
      <c r="E22" s="117"/>
      <c r="F22" s="176"/>
      <c r="G22" s="119"/>
      <c r="H22" s="119"/>
      <c r="I22" s="119"/>
      <c r="J22" s="119"/>
    </row>
    <row r="23" spans="1:10" s="23" customFormat="1">
      <c r="A23" s="21"/>
      <c r="C23" s="117"/>
      <c r="D23" s="176"/>
      <c r="E23" s="117"/>
      <c r="F23" s="176"/>
      <c r="G23" s="119"/>
      <c r="H23" s="119"/>
      <c r="I23" s="119"/>
      <c r="J23" s="119"/>
    </row>
    <row r="24" spans="1:10" s="23" customFormat="1">
      <c r="A24" s="21"/>
      <c r="C24" s="117"/>
      <c r="D24" s="176"/>
      <c r="E24" s="117"/>
      <c r="F24" s="176"/>
      <c r="G24" s="119"/>
      <c r="H24" s="119"/>
      <c r="I24" s="119"/>
      <c r="J24" s="119"/>
    </row>
  </sheetData>
  <mergeCells count="8">
    <mergeCell ref="A13:E13"/>
    <mergeCell ref="A1:J1"/>
    <mergeCell ref="A4:A6"/>
    <mergeCell ref="B4:B6"/>
    <mergeCell ref="C4:D5"/>
    <mergeCell ref="E4:F5"/>
    <mergeCell ref="G4:H5"/>
    <mergeCell ref="I4:J5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&amp;C&amp;10หน้าที่ &amp;P จาก &amp;N&amp;R &amp;10กลุ่มจังหวัดภาคกลางตอนบน 2/จังหวัดชัยนาท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900CC"/>
  </sheetPr>
  <dimension ref="A1:L25"/>
  <sheetViews>
    <sheetView view="pageBreakPreview" zoomScale="83" zoomScaleNormal="100" zoomScaleSheetLayoutView="83" workbookViewId="0">
      <selection activeCell="A15" sqref="A15:XFD15"/>
    </sheetView>
  </sheetViews>
  <sheetFormatPr defaultRowHeight="14.25"/>
  <cols>
    <col min="1" max="1" width="4.625" style="1" customWidth="1"/>
    <col min="2" max="2" width="32" customWidth="1"/>
    <col min="3" max="3" width="7.625" style="96" customWidth="1"/>
    <col min="4" max="4" width="17.5" style="169" customWidth="1"/>
    <col min="5" max="5" width="7.625" style="96" customWidth="1"/>
    <col min="6" max="6" width="16.875" style="169" customWidth="1"/>
    <col min="7" max="7" width="7.625" style="98" customWidth="1"/>
    <col min="8" max="8" width="17.25" style="98" customWidth="1"/>
    <col min="9" max="9" width="6.625" style="98" customWidth="1"/>
    <col min="10" max="10" width="16.625" style="98" customWidth="1"/>
    <col min="11" max="11" width="8.625" style="179" hidden="1" customWidth="1"/>
    <col min="12" max="12" width="16.625" style="179" hidden="1" customWidth="1"/>
  </cols>
  <sheetData>
    <row r="1" spans="1:12" s="4" customFormat="1" ht="15">
      <c r="A1" s="597" t="s">
        <v>59</v>
      </c>
      <c r="B1" s="597"/>
      <c r="C1" s="597"/>
      <c r="D1" s="597"/>
      <c r="E1" s="597"/>
      <c r="F1" s="597"/>
      <c r="G1" s="597"/>
      <c r="H1" s="597"/>
      <c r="I1" s="597"/>
      <c r="J1" s="597"/>
      <c r="K1" s="178"/>
      <c r="L1" s="178"/>
    </row>
    <row r="3" spans="1:12" s="7" customFormat="1" ht="12.75">
      <c r="A3" s="578" t="s">
        <v>1</v>
      </c>
      <c r="B3" s="578" t="s">
        <v>0</v>
      </c>
      <c r="C3" s="598" t="s">
        <v>6</v>
      </c>
      <c r="D3" s="598"/>
      <c r="E3" s="591" t="s">
        <v>7</v>
      </c>
      <c r="F3" s="592"/>
      <c r="G3" s="591" t="s">
        <v>8</v>
      </c>
      <c r="H3" s="595"/>
      <c r="I3" s="591" t="s">
        <v>12</v>
      </c>
      <c r="J3" s="595"/>
      <c r="K3" s="180"/>
      <c r="L3" s="181"/>
    </row>
    <row r="4" spans="1:12" s="7" customFormat="1" ht="12.75">
      <c r="A4" s="579"/>
      <c r="B4" s="579"/>
      <c r="C4" s="599"/>
      <c r="D4" s="599"/>
      <c r="E4" s="593"/>
      <c r="F4" s="594"/>
      <c r="G4" s="593"/>
      <c r="H4" s="596"/>
      <c r="I4" s="593"/>
      <c r="J4" s="596"/>
      <c r="K4" s="180"/>
      <c r="L4" s="181"/>
    </row>
    <row r="5" spans="1:12" s="7" customFormat="1">
      <c r="A5" s="580"/>
      <c r="B5" s="580"/>
      <c r="C5" s="99" t="s">
        <v>2</v>
      </c>
      <c r="D5" s="170" t="s">
        <v>5</v>
      </c>
      <c r="E5" s="100" t="s">
        <v>2</v>
      </c>
      <c r="F5" s="133" t="s">
        <v>5</v>
      </c>
      <c r="G5" s="101" t="s">
        <v>2</v>
      </c>
      <c r="H5" s="134" t="s">
        <v>5</v>
      </c>
      <c r="I5" s="101" t="s">
        <v>2</v>
      </c>
      <c r="J5" s="101" t="s">
        <v>5</v>
      </c>
      <c r="K5" s="180"/>
      <c r="L5" s="181"/>
    </row>
    <row r="6" spans="1:12" s="63" customFormat="1" ht="75">
      <c r="A6" s="171">
        <v>1</v>
      </c>
      <c r="B6" s="145" t="s">
        <v>57</v>
      </c>
      <c r="C6" s="146">
        <f>COUNTIFS(' โครงการชัยนาท'!$A$7:$A$47,1,' โครงการชัยนาท'!$G$7:$G$47,"&gt;0")</f>
        <v>7</v>
      </c>
      <c r="D6" s="147">
        <f>SUMIF(' โครงการชัยนาท'!$A$7:$A$47,1,' โครงการชัยนาท'!$G$7:$G$47)</f>
        <v>146132000</v>
      </c>
      <c r="E6" s="146">
        <f>COUNTIFS(' โครงการชัยนาท'!$A$7:$A$47,1,' โครงการชัยนาท'!$H$7:$H$47,"&gt;0")</f>
        <v>7</v>
      </c>
      <c r="F6" s="147">
        <f>SUMIF(' โครงการชัยนาท'!$A$7:$A$47,1,' โครงการชัยนาท'!$H$7:$H$47)</f>
        <v>134202000</v>
      </c>
      <c r="G6" s="146">
        <f>COUNTIFS(' โครงการชัยนาท'!$A$7:$A$47,1,' โครงการชัยนาท'!$I$7:$I$47,"&gt;0")</f>
        <v>1</v>
      </c>
      <c r="H6" s="147">
        <f>SUMIF(' โครงการชัยนาท'!$A$7:$A$47,1,' โครงการชัยนาท'!$I$7:$I$47)</f>
        <v>11930000</v>
      </c>
      <c r="I6" s="182">
        <f>COUNTIFS(' โครงการชัยนาท'!$A$7:$A$47,1,' โครงการชัยนาท'!$J$7:$J$47,"&gt;0")</f>
        <v>0</v>
      </c>
      <c r="J6" s="182">
        <f>SUMIF(' โครงการชัยนาท'!$A$7:$A$47,1,' โครงการชัยนาท'!$J$7:$J$47)</f>
        <v>0</v>
      </c>
      <c r="K6" s="148">
        <f>+C6-E6-G6-I6</f>
        <v>-1</v>
      </c>
      <c r="L6" s="148">
        <f t="shared" ref="L6:L12" si="0">+D6-F6-H6-J6</f>
        <v>0</v>
      </c>
    </row>
    <row r="7" spans="1:12" s="63" customFormat="1" ht="45">
      <c r="A7" s="172">
        <v>2</v>
      </c>
      <c r="B7" s="150" t="s">
        <v>142</v>
      </c>
      <c r="C7" s="151">
        <f>COUNTIFS(' โครงการชัยนาท'!$A$7:$A$47,2,' โครงการชัยนาท'!$G$7:$G$47,"&gt;0")</f>
        <v>4</v>
      </c>
      <c r="D7" s="152">
        <f>SUMIF(' โครงการชัยนาท'!$A$7:$A$47,2,' โครงการชัยนาท'!$G$7:$G$47)</f>
        <v>26400000</v>
      </c>
      <c r="E7" s="153">
        <f>COUNTIFS(' โครงการชัยนาท'!$A$7:$A$47,2,' โครงการชัยนาท'!$H$7:$H$47,"&gt;0")</f>
        <v>2</v>
      </c>
      <c r="F7" s="157">
        <f>SUMIF(' โครงการชัยนาท'!$A$7:$A$47,2,' โครงการชัยนาท'!$H$7:$H$47)</f>
        <v>14250000</v>
      </c>
      <c r="G7" s="153">
        <f>COUNTIFS(' โครงการชัยนาท'!$A$7:$A$47,2,' โครงการชัยนาท'!$I$7:$I$47,"&gt;0")</f>
        <v>1</v>
      </c>
      <c r="H7" s="157">
        <f>SUMIF(' โครงการชัยนาท'!$A$7:$A$47,2,' โครงการชัยนาท'!$I$7:$I$47)</f>
        <v>750000</v>
      </c>
      <c r="I7" s="153">
        <f>COUNTIFS(' โครงการชัยนาท'!$A$7:$A$47,2,' โครงการชัยนาท'!$J$7:$J$47,"&gt;0")</f>
        <v>2</v>
      </c>
      <c r="J7" s="158">
        <f>SUMIF(' โครงการชัยนาท'!$A$7:$A$47,2,' โครงการชัยนาท'!$J$7:$J$47)</f>
        <v>11400000</v>
      </c>
      <c r="K7" s="148">
        <f t="shared" ref="K7:K12" si="1">+C7-E7-G7-I7</f>
        <v>-1</v>
      </c>
      <c r="L7" s="148">
        <f t="shared" si="0"/>
        <v>0</v>
      </c>
    </row>
    <row r="8" spans="1:12" s="63" customFormat="1" ht="60">
      <c r="A8" s="172">
        <v>3</v>
      </c>
      <c r="B8" s="150" t="s">
        <v>143</v>
      </c>
      <c r="C8" s="153">
        <f>COUNTIFS(' โครงการชัยนาท'!$A$7:$A$47,3,' โครงการชัยนาท'!$G$7:$G$47,"&gt;0")</f>
        <v>5</v>
      </c>
      <c r="D8" s="156">
        <f>SUMIF(' โครงการชัยนาท'!$A$7:$A$47,3,' โครงการชัยนาท'!$G$7:$G$47)</f>
        <v>9770000</v>
      </c>
      <c r="E8" s="153">
        <f>COUNTIFS(' โครงการชัยนาท'!$A$7:$A$47,3,' โครงการชัยนาท'!$H$7:$H$47,"&gt;0")</f>
        <v>3</v>
      </c>
      <c r="F8" s="157">
        <f>SUMIF(' โครงการชัยนาท'!$A$7:$A$47,3,' โครงการชัยนาท'!$H$7:$H$47)</f>
        <v>6400000</v>
      </c>
      <c r="G8" s="153">
        <f>COUNTIFS(' โครงการชัยนาท'!$A$7:$A$47,3,' โครงการชัยนาท'!$I$7:$I$47,"&gt;0")</f>
        <v>1</v>
      </c>
      <c r="H8" s="157">
        <f>SUMIF(' โครงการชัยนาท'!$A$7:$A$47,3,' โครงการชัยนาท'!$I$7:$I$47)</f>
        <v>1400000</v>
      </c>
      <c r="I8" s="153">
        <f>COUNTIFS(' โครงการชัยนาท'!$A$7:$A$47,3,' โครงการชัยนาท'!$J$7:$J$47,"&gt;0")</f>
        <v>2</v>
      </c>
      <c r="J8" s="158">
        <f>SUMIF(' โครงการชัยนาท'!$A$7:$A$47,3,' โครงการชัยนาท'!$J$7:$J$47)</f>
        <v>1970000</v>
      </c>
      <c r="K8" s="148">
        <f t="shared" si="1"/>
        <v>-1</v>
      </c>
      <c r="L8" s="148">
        <f t="shared" si="0"/>
        <v>0</v>
      </c>
    </row>
    <row r="9" spans="1:12" s="63" customFormat="1" ht="45">
      <c r="A9" s="173">
        <v>4</v>
      </c>
      <c r="B9" s="159" t="s">
        <v>144</v>
      </c>
      <c r="C9" s="160">
        <f>COUNTIFS(' โครงการชัยนาท'!$A$7:$A$47,4,' โครงการชัยนาท'!$G$7:$G$47,"&gt;0")</f>
        <v>4</v>
      </c>
      <c r="D9" s="183">
        <f>SUMIF(' โครงการชัยนาท'!$A$7:$A$47,4,' โครงการชัยนาท'!$G$7:$G$47)</f>
        <v>5080000</v>
      </c>
      <c r="E9" s="160">
        <f>COUNTIFS(' โครงการชัยนาท'!$A$7:$A$47,4,' โครงการชัยนาท'!$H$7:$H$47,"&gt;0")</f>
        <v>0</v>
      </c>
      <c r="F9" s="184">
        <f>SUMIF(' โครงการชัยนาท'!$A$7:$A$47,4,' โครงการชัยนาท'!$H$7:$H$47)</f>
        <v>0</v>
      </c>
      <c r="G9" s="160">
        <f>COUNTIFS(' โครงการชัยนาท'!$A$7:$A$47,4,' โครงการชัยนาท'!$I$7:$I$47,"&gt;0")</f>
        <v>0</v>
      </c>
      <c r="H9" s="184">
        <f>SUMIF(' โครงการชัยนาท'!$A$7:$A$47,4,' โครงการชัยนาท'!$I$7:$I$47)</f>
        <v>0</v>
      </c>
      <c r="I9" s="160">
        <f>COUNTIFS(' โครงการชัยนาท'!$A$7:$A$47,4,' โครงการชัยนาท'!$J$7:$J$47,"&gt;0")</f>
        <v>4</v>
      </c>
      <c r="J9" s="161">
        <f>SUMIF(' โครงการชัยนาท'!$A$7:$A$47,4,' โครงการชัยนาท'!$J$7:$J$47)</f>
        <v>5080000</v>
      </c>
      <c r="K9" s="148">
        <f t="shared" si="1"/>
        <v>0</v>
      </c>
      <c r="L9" s="148">
        <f t="shared" si="0"/>
        <v>0</v>
      </c>
    </row>
    <row r="10" spans="1:12" s="187" customFormat="1">
      <c r="A10" s="563" t="s">
        <v>60</v>
      </c>
      <c r="B10" s="564"/>
      <c r="C10" s="185">
        <f>SUM(C6:C9)</f>
        <v>20</v>
      </c>
      <c r="D10" s="186">
        <f t="shared" ref="D10:J10" si="2">SUM(D6:D9)</f>
        <v>187382000</v>
      </c>
      <c r="E10" s="185">
        <f t="shared" si="2"/>
        <v>12</v>
      </c>
      <c r="F10" s="185">
        <f t="shared" si="2"/>
        <v>154852000</v>
      </c>
      <c r="G10" s="185">
        <f t="shared" si="2"/>
        <v>3</v>
      </c>
      <c r="H10" s="185">
        <f t="shared" si="2"/>
        <v>14080000</v>
      </c>
      <c r="I10" s="185">
        <f t="shared" si="2"/>
        <v>8</v>
      </c>
      <c r="J10" s="185">
        <f t="shared" si="2"/>
        <v>18450000</v>
      </c>
      <c r="K10" s="148">
        <f t="shared" si="1"/>
        <v>-3</v>
      </c>
      <c r="L10" s="148">
        <f t="shared" si="0"/>
        <v>0</v>
      </c>
    </row>
    <row r="11" spans="1:12" s="187" customFormat="1">
      <c r="A11" s="188"/>
      <c r="B11" s="189" t="s">
        <v>3</v>
      </c>
      <c r="C11" s="190"/>
      <c r="D11" s="191">
        <v>8000000</v>
      </c>
      <c r="E11" s="192"/>
      <c r="F11" s="191">
        <v>8000000</v>
      </c>
      <c r="G11" s="193"/>
      <c r="H11" s="194"/>
      <c r="I11" s="193"/>
      <c r="J11" s="194"/>
      <c r="K11" s="148">
        <f t="shared" si="1"/>
        <v>0</v>
      </c>
      <c r="L11" s="148">
        <f t="shared" si="0"/>
        <v>0</v>
      </c>
    </row>
    <row r="12" spans="1:12" s="201" customFormat="1">
      <c r="A12" s="195"/>
      <c r="B12" s="196" t="s">
        <v>4</v>
      </c>
      <c r="C12" s="197">
        <f>+C10+C11</f>
        <v>20</v>
      </c>
      <c r="D12" s="198">
        <f t="shared" ref="D12:J12" si="3">+D10+D11</f>
        <v>195382000</v>
      </c>
      <c r="E12" s="199">
        <f t="shared" si="3"/>
        <v>12</v>
      </c>
      <c r="F12" s="198">
        <f t="shared" si="3"/>
        <v>162852000</v>
      </c>
      <c r="G12" s="199">
        <f t="shared" si="3"/>
        <v>3</v>
      </c>
      <c r="H12" s="198">
        <f t="shared" si="3"/>
        <v>14080000</v>
      </c>
      <c r="I12" s="199">
        <f t="shared" si="3"/>
        <v>8</v>
      </c>
      <c r="J12" s="198">
        <f t="shared" si="3"/>
        <v>18450000</v>
      </c>
      <c r="K12" s="200">
        <f t="shared" si="1"/>
        <v>-3</v>
      </c>
      <c r="L12" s="200">
        <f t="shared" si="0"/>
        <v>0</v>
      </c>
    </row>
    <row r="13" spans="1:12" s="18" customFormat="1">
      <c r="A13" s="12"/>
      <c r="B13" s="17"/>
      <c r="C13" s="112"/>
      <c r="D13" s="174"/>
      <c r="E13" s="112"/>
      <c r="F13" s="174"/>
      <c r="G13" s="114"/>
      <c r="H13" s="114"/>
      <c r="I13" s="114"/>
      <c r="J13" s="114"/>
      <c r="K13" s="202"/>
      <c r="L13" s="202"/>
    </row>
    <row r="14" spans="1:12" s="18" customFormat="1">
      <c r="A14" s="561" t="s">
        <v>61</v>
      </c>
      <c r="B14" s="561"/>
      <c r="C14" s="561"/>
      <c r="D14" s="561"/>
      <c r="E14" s="561"/>
      <c r="F14" s="562"/>
      <c r="H14" s="175">
        <v>134573800</v>
      </c>
      <c r="I14" s="116" t="s">
        <v>5</v>
      </c>
      <c r="J14" s="114"/>
      <c r="K14" s="202"/>
      <c r="L14" s="202"/>
    </row>
    <row r="15" spans="1:12" s="24" customFormat="1">
      <c r="A15" s="21"/>
      <c r="B15" s="165"/>
      <c r="C15" s="117"/>
      <c r="D15" s="176"/>
      <c r="E15" s="117"/>
      <c r="F15" s="176"/>
      <c r="G15" s="119"/>
      <c r="H15" s="119"/>
      <c r="I15" s="119"/>
      <c r="J15" s="119"/>
      <c r="K15" s="202"/>
      <c r="L15" s="202"/>
    </row>
    <row r="16" spans="1:12" s="24" customFormat="1">
      <c r="A16" s="21"/>
      <c r="B16" s="165"/>
      <c r="C16" s="117"/>
      <c r="D16" s="176"/>
      <c r="E16" s="117"/>
      <c r="F16" s="176"/>
      <c r="G16" s="119"/>
      <c r="H16" s="119"/>
      <c r="I16" s="119"/>
      <c r="J16" s="119"/>
      <c r="K16" s="202"/>
      <c r="L16" s="202"/>
    </row>
    <row r="17" spans="1:12" s="24" customFormat="1">
      <c r="A17" s="21"/>
      <c r="B17" s="165"/>
      <c r="C17" s="117"/>
      <c r="D17" s="176"/>
      <c r="E17" s="117"/>
      <c r="F17" s="176"/>
      <c r="G17" s="119"/>
      <c r="H17" s="119"/>
      <c r="I17" s="119"/>
      <c r="J17" s="119"/>
      <c r="K17" s="202"/>
      <c r="L17" s="202"/>
    </row>
    <row r="18" spans="1:12" s="24" customFormat="1">
      <c r="A18" s="21"/>
      <c r="B18" s="165"/>
      <c r="C18" s="117"/>
      <c r="D18" s="176"/>
      <c r="E18" s="117"/>
      <c r="F18" s="176"/>
      <c r="G18" s="119"/>
      <c r="H18" s="119"/>
      <c r="I18" s="119"/>
      <c r="J18" s="119"/>
      <c r="K18" s="202"/>
      <c r="L18" s="202"/>
    </row>
    <row r="19" spans="1:12" s="24" customFormat="1">
      <c r="A19" s="21"/>
      <c r="B19" s="165"/>
      <c r="C19" s="117"/>
      <c r="D19" s="176"/>
      <c r="E19" s="117"/>
      <c r="F19" s="176"/>
      <c r="G19" s="119"/>
      <c r="H19" s="119"/>
      <c r="I19" s="119"/>
      <c r="J19" s="119"/>
      <c r="K19" s="202"/>
      <c r="L19" s="202"/>
    </row>
    <row r="20" spans="1:12" s="24" customFormat="1">
      <c r="A20" s="21"/>
      <c r="B20" s="23"/>
      <c r="C20" s="117"/>
      <c r="D20" s="176"/>
      <c r="E20" s="117"/>
      <c r="F20" s="176"/>
      <c r="G20" s="119"/>
      <c r="H20" s="119"/>
      <c r="I20" s="119"/>
      <c r="J20" s="119"/>
      <c r="K20" s="202"/>
      <c r="L20" s="202"/>
    </row>
    <row r="21" spans="1:12" s="23" customFormat="1">
      <c r="A21" s="21"/>
      <c r="C21" s="117"/>
      <c r="D21" s="176"/>
      <c r="E21" s="117"/>
      <c r="F21" s="176"/>
      <c r="G21" s="119"/>
      <c r="H21" s="119"/>
      <c r="I21" s="119"/>
      <c r="J21" s="119"/>
      <c r="K21" s="179"/>
      <c r="L21" s="179"/>
    </row>
    <row r="22" spans="1:12" s="23" customFormat="1" ht="15">
      <c r="A22" s="25"/>
      <c r="B22" s="26"/>
      <c r="C22" s="120"/>
      <c r="D22" s="177"/>
      <c r="E22" s="117"/>
      <c r="F22" s="177"/>
      <c r="G22" s="122"/>
      <c r="H22" s="122"/>
      <c r="I22" s="122"/>
      <c r="J22" s="122"/>
      <c r="K22" s="179"/>
      <c r="L22" s="179"/>
    </row>
    <row r="23" spans="1:12" s="23" customFormat="1">
      <c r="A23" s="21"/>
      <c r="C23" s="117"/>
      <c r="D23" s="176"/>
      <c r="E23" s="117"/>
      <c r="F23" s="176"/>
      <c r="G23" s="119"/>
      <c r="H23" s="119"/>
      <c r="I23" s="119"/>
      <c r="J23" s="119"/>
      <c r="K23" s="179"/>
      <c r="L23" s="179"/>
    </row>
    <row r="24" spans="1:12" s="23" customFormat="1">
      <c r="A24" s="21"/>
      <c r="C24" s="117"/>
      <c r="D24" s="176"/>
      <c r="E24" s="117"/>
      <c r="F24" s="176"/>
      <c r="G24" s="119"/>
      <c r="H24" s="119"/>
      <c r="I24" s="119"/>
      <c r="J24" s="119"/>
      <c r="K24" s="179"/>
      <c r="L24" s="179"/>
    </row>
    <row r="25" spans="1:12" s="23" customFormat="1">
      <c r="A25" s="21"/>
      <c r="C25" s="117"/>
      <c r="D25" s="176"/>
      <c r="E25" s="117"/>
      <c r="F25" s="176"/>
      <c r="G25" s="119"/>
      <c r="H25" s="119"/>
      <c r="I25" s="119"/>
      <c r="J25" s="119"/>
      <c r="K25" s="179"/>
      <c r="L25" s="179"/>
    </row>
  </sheetData>
  <mergeCells count="9">
    <mergeCell ref="A14:F14"/>
    <mergeCell ref="A10:B10"/>
    <mergeCell ref="A1:J1"/>
    <mergeCell ref="A3:A5"/>
    <mergeCell ref="B3:B5"/>
    <mergeCell ref="C3:D4"/>
    <mergeCell ref="E3:F4"/>
    <mergeCell ref="G3:H4"/>
    <mergeCell ref="I3:J4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 alignWithMargins="0">
    <oddFooter>&amp;C&amp;10หน้าที่ &amp;P จาก &amp;N&amp;R&amp;10กลุ่มจังหวัดภาคกลางตอนบน 2/จังหวัดชัยนาท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900CC"/>
  </sheetPr>
  <dimension ref="A2:L84"/>
  <sheetViews>
    <sheetView topLeftCell="E1" zoomScale="120" zoomScaleNormal="120" workbookViewId="0">
      <selection activeCell="E43" sqref="E43:L44"/>
    </sheetView>
  </sheetViews>
  <sheetFormatPr defaultRowHeight="12.75"/>
  <cols>
    <col min="1" max="2" width="4" style="257" hidden="1" customWidth="1"/>
    <col min="3" max="3" width="4.125" style="257" hidden="1" customWidth="1"/>
    <col min="4" max="4" width="3.625" style="257" hidden="1" customWidth="1"/>
    <col min="5" max="5" width="18.625" style="258" customWidth="1"/>
    <col min="6" max="6" width="16.625" style="258" customWidth="1"/>
    <col min="7" max="10" width="14.625" style="259" hidden="1" customWidth="1"/>
    <col min="11" max="11" width="30.625" style="258" customWidth="1"/>
    <col min="12" max="12" width="9.625" style="272" customWidth="1"/>
    <col min="13" max="16384" width="9" style="258"/>
  </cols>
  <sheetData>
    <row r="2" spans="1:12" s="205" customFormat="1" ht="18">
      <c r="A2" s="203"/>
      <c r="B2" s="203"/>
      <c r="C2" s="203"/>
      <c r="D2" s="203"/>
      <c r="E2" s="308" t="s">
        <v>17</v>
      </c>
      <c r="F2" s="204"/>
      <c r="G2" s="204"/>
      <c r="H2" s="204"/>
      <c r="I2" s="204"/>
      <c r="J2" s="204"/>
      <c r="K2" s="204"/>
      <c r="L2" s="269"/>
    </row>
    <row r="3" spans="1:12" s="205" customFormat="1" ht="15">
      <c r="A3" s="203"/>
      <c r="B3" s="203"/>
      <c r="C3" s="203"/>
      <c r="D3" s="203"/>
      <c r="E3" s="309" t="s">
        <v>62</v>
      </c>
      <c r="F3" s="605"/>
      <c r="G3" s="605"/>
      <c r="H3" s="605"/>
      <c r="I3" s="605"/>
      <c r="J3" s="605"/>
      <c r="K3" s="605"/>
      <c r="L3" s="269"/>
    </row>
    <row r="4" spans="1:12" s="310" customFormat="1" ht="25.5">
      <c r="A4" s="310" t="s">
        <v>47</v>
      </c>
      <c r="B4" s="310" t="s">
        <v>63</v>
      </c>
      <c r="C4" s="310" t="s">
        <v>48</v>
      </c>
      <c r="D4" s="310" t="s">
        <v>46</v>
      </c>
      <c r="E4" s="606" t="s">
        <v>64</v>
      </c>
      <c r="F4" s="606" t="s">
        <v>15</v>
      </c>
      <c r="G4" s="608" t="s">
        <v>13</v>
      </c>
      <c r="H4" s="608" t="s">
        <v>9</v>
      </c>
      <c r="I4" s="608" t="s">
        <v>10</v>
      </c>
      <c r="J4" s="608" t="s">
        <v>12</v>
      </c>
      <c r="K4" s="606" t="s">
        <v>11</v>
      </c>
      <c r="L4" s="600" t="s">
        <v>14</v>
      </c>
    </row>
    <row r="5" spans="1:12" s="310" customFormat="1">
      <c r="E5" s="607"/>
      <c r="F5" s="606"/>
      <c r="G5" s="608"/>
      <c r="H5" s="608"/>
      <c r="I5" s="608"/>
      <c r="J5" s="608"/>
      <c r="K5" s="606"/>
      <c r="L5" s="601"/>
    </row>
    <row r="6" spans="1:12" s="310" customFormat="1">
      <c r="E6" s="607"/>
      <c r="F6" s="606"/>
      <c r="G6" s="608"/>
      <c r="H6" s="608"/>
      <c r="I6" s="608"/>
      <c r="J6" s="608"/>
      <c r="K6" s="606"/>
      <c r="L6" s="602"/>
    </row>
    <row r="7" spans="1:12" s="206" customFormat="1" ht="102">
      <c r="D7" s="206">
        <v>1</v>
      </c>
      <c r="E7" s="208" t="s">
        <v>104</v>
      </c>
      <c r="F7" s="39" t="s">
        <v>65</v>
      </c>
      <c r="G7" s="374">
        <f>SUM(G8:G10)</f>
        <v>19298000</v>
      </c>
      <c r="H7" s="374">
        <f t="shared" ref="H7:J7" si="0">SUM(H8:H10)</f>
        <v>19298000</v>
      </c>
      <c r="I7" s="374">
        <f t="shared" si="0"/>
        <v>0</v>
      </c>
      <c r="J7" s="374">
        <f t="shared" si="0"/>
        <v>0</v>
      </c>
      <c r="K7" s="375" t="s">
        <v>66</v>
      </c>
      <c r="L7" s="264"/>
    </row>
    <row r="8" spans="1:12" s="207" customFormat="1" ht="229.5">
      <c r="A8" s="206">
        <v>1</v>
      </c>
      <c r="B8" s="206">
        <v>1</v>
      </c>
      <c r="C8" s="206">
        <v>1</v>
      </c>
      <c r="D8" s="206">
        <v>2</v>
      </c>
      <c r="E8" s="211"/>
      <c r="F8" s="212" t="s">
        <v>67</v>
      </c>
      <c r="G8" s="213">
        <v>9450000</v>
      </c>
      <c r="H8" s="213">
        <v>9450000</v>
      </c>
      <c r="I8" s="214"/>
      <c r="J8" s="214"/>
      <c r="K8" s="215" t="s">
        <v>103</v>
      </c>
      <c r="L8" s="262" t="s">
        <v>68</v>
      </c>
    </row>
    <row r="9" spans="1:12" s="207" customFormat="1" ht="229.5">
      <c r="A9" s="206"/>
      <c r="B9" s="206"/>
      <c r="C9" s="206"/>
      <c r="D9" s="206">
        <v>3</v>
      </c>
      <c r="E9" s="211"/>
      <c r="F9" s="216"/>
      <c r="G9" s="217"/>
      <c r="H9" s="218"/>
      <c r="I9" s="218"/>
      <c r="J9" s="218"/>
      <c r="K9" s="219" t="s">
        <v>166</v>
      </c>
      <c r="L9" s="263"/>
    </row>
    <row r="10" spans="1:12" s="207" customFormat="1" ht="102">
      <c r="A10" s="206">
        <v>1</v>
      </c>
      <c r="B10" s="206">
        <v>1</v>
      </c>
      <c r="C10" s="206">
        <v>2</v>
      </c>
      <c r="D10" s="206">
        <v>4</v>
      </c>
      <c r="E10" s="211"/>
      <c r="F10" s="220" t="s">
        <v>69</v>
      </c>
      <c r="G10" s="221">
        <v>9848000</v>
      </c>
      <c r="H10" s="222">
        <f>+G10</f>
        <v>9848000</v>
      </c>
      <c r="I10" s="223"/>
      <c r="J10" s="224"/>
      <c r="K10" s="225" t="s">
        <v>167</v>
      </c>
      <c r="L10" s="270">
        <v>2</v>
      </c>
    </row>
    <row r="11" spans="1:12" s="207" customFormat="1">
      <c r="A11" s="206"/>
      <c r="B11" s="206"/>
      <c r="C11" s="206"/>
      <c r="D11" s="206">
        <v>5</v>
      </c>
      <c r="E11" s="211"/>
      <c r="F11" s="39" t="s">
        <v>70</v>
      </c>
      <c r="G11" s="209">
        <f>SUM(G12:G27)</f>
        <v>126834000</v>
      </c>
      <c r="H11" s="209">
        <f t="shared" ref="H11:J11" si="1">SUM(H12:H27)</f>
        <v>114904000</v>
      </c>
      <c r="I11" s="209">
        <f t="shared" si="1"/>
        <v>11930000</v>
      </c>
      <c r="J11" s="209">
        <f t="shared" si="1"/>
        <v>0</v>
      </c>
      <c r="K11" s="210"/>
      <c r="L11" s="264"/>
    </row>
    <row r="12" spans="1:12" s="207" customFormat="1" ht="178.5">
      <c r="A12" s="206">
        <v>1</v>
      </c>
      <c r="B12" s="206">
        <v>1</v>
      </c>
      <c r="C12" s="206">
        <v>3</v>
      </c>
      <c r="D12" s="206">
        <v>6</v>
      </c>
      <c r="E12" s="211"/>
      <c r="F12" s="225" t="s">
        <v>105</v>
      </c>
      <c r="G12" s="227">
        <v>2500000</v>
      </c>
      <c r="H12" s="222">
        <f>+G12</f>
        <v>2500000</v>
      </c>
      <c r="I12" s="223"/>
      <c r="J12" s="224"/>
      <c r="K12" s="228" t="s">
        <v>168</v>
      </c>
      <c r="L12" s="264">
        <v>3</v>
      </c>
    </row>
    <row r="13" spans="1:12" s="207" customFormat="1" ht="178.5">
      <c r="A13" s="206">
        <v>1</v>
      </c>
      <c r="B13" s="206">
        <v>1</v>
      </c>
      <c r="C13" s="206">
        <v>4</v>
      </c>
      <c r="D13" s="206">
        <v>7</v>
      </c>
      <c r="E13" s="211"/>
      <c r="F13" s="231" t="s">
        <v>106</v>
      </c>
      <c r="G13" s="232">
        <v>1000000</v>
      </c>
      <c r="H13" s="233">
        <f>+G13</f>
        <v>1000000</v>
      </c>
      <c r="I13" s="226"/>
      <c r="J13" s="234"/>
      <c r="K13" s="215" t="s">
        <v>169</v>
      </c>
      <c r="L13" s="274">
        <v>6</v>
      </c>
    </row>
    <row r="14" spans="1:12" s="207" customFormat="1" ht="114.75">
      <c r="A14" s="206"/>
      <c r="B14" s="206"/>
      <c r="C14" s="206"/>
      <c r="D14" s="206"/>
      <c r="E14" s="211"/>
      <c r="F14" s="242"/>
      <c r="G14" s="243"/>
      <c r="H14" s="244"/>
      <c r="I14" s="245"/>
      <c r="J14" s="246"/>
      <c r="K14" s="219" t="s">
        <v>170</v>
      </c>
      <c r="L14" s="273"/>
    </row>
    <row r="15" spans="1:12" s="207" customFormat="1" ht="204">
      <c r="A15" s="206">
        <v>1</v>
      </c>
      <c r="B15" s="206">
        <v>1</v>
      </c>
      <c r="C15" s="206">
        <v>5</v>
      </c>
      <c r="D15" s="206">
        <v>8</v>
      </c>
      <c r="E15" s="211"/>
      <c r="F15" s="225" t="s">
        <v>107</v>
      </c>
      <c r="G15" s="227">
        <v>2000000</v>
      </c>
      <c r="H15" s="222">
        <f>+G15</f>
        <v>2000000</v>
      </c>
      <c r="I15" s="223"/>
      <c r="J15" s="224"/>
      <c r="K15" s="228" t="s">
        <v>171</v>
      </c>
      <c r="L15" s="265">
        <v>7</v>
      </c>
    </row>
    <row r="16" spans="1:12" s="235" customFormat="1" ht="127.5">
      <c r="A16" s="229">
        <v>1</v>
      </c>
      <c r="B16" s="229">
        <v>1</v>
      </c>
      <c r="C16" s="229">
        <v>6</v>
      </c>
      <c r="D16" s="206">
        <v>9</v>
      </c>
      <c r="E16" s="230"/>
      <c r="F16" s="231" t="s">
        <v>108</v>
      </c>
      <c r="G16" s="232">
        <v>77571000</v>
      </c>
      <c r="H16" s="233">
        <f>+G16</f>
        <v>77571000</v>
      </c>
      <c r="I16" s="226"/>
      <c r="J16" s="234"/>
      <c r="K16" s="231" t="s">
        <v>172</v>
      </c>
      <c r="L16" s="274">
        <v>4</v>
      </c>
    </row>
    <row r="17" spans="1:12" s="235" customFormat="1" ht="165.75">
      <c r="A17" s="229"/>
      <c r="B17" s="229"/>
      <c r="C17" s="229"/>
      <c r="D17" s="206">
        <v>10</v>
      </c>
      <c r="E17" s="230"/>
      <c r="F17" s="236"/>
      <c r="G17" s="237"/>
      <c r="H17" s="238"/>
      <c r="I17" s="239"/>
      <c r="J17" s="240"/>
      <c r="K17" s="236" t="s">
        <v>110</v>
      </c>
      <c r="L17" s="266"/>
    </row>
    <row r="18" spans="1:12" s="235" customFormat="1" ht="102">
      <c r="A18" s="229"/>
      <c r="B18" s="229"/>
      <c r="C18" s="229"/>
      <c r="D18" s="206">
        <v>11</v>
      </c>
      <c r="E18" s="230"/>
      <c r="F18" s="236"/>
      <c r="G18" s="237"/>
      <c r="H18" s="238"/>
      <c r="I18" s="239"/>
      <c r="J18" s="240"/>
      <c r="K18" s="236" t="s">
        <v>109</v>
      </c>
      <c r="L18" s="266"/>
    </row>
    <row r="19" spans="1:12" s="235" customFormat="1" ht="89.25">
      <c r="A19" s="229"/>
      <c r="B19" s="229"/>
      <c r="C19" s="229"/>
      <c r="D19" s="206">
        <v>12</v>
      </c>
      <c r="E19" s="230"/>
      <c r="F19" s="236"/>
      <c r="G19" s="237"/>
      <c r="H19" s="238"/>
      <c r="I19" s="239"/>
      <c r="J19" s="240"/>
      <c r="K19" s="236" t="s">
        <v>111</v>
      </c>
      <c r="L19" s="266"/>
    </row>
    <row r="20" spans="1:12" s="235" customFormat="1" ht="153">
      <c r="A20" s="229"/>
      <c r="B20" s="229"/>
      <c r="C20" s="229"/>
      <c r="D20" s="206">
        <v>13</v>
      </c>
      <c r="E20" s="230"/>
      <c r="F20" s="236"/>
      <c r="G20" s="237"/>
      <c r="H20" s="238"/>
      <c r="I20" s="239"/>
      <c r="J20" s="240"/>
      <c r="K20" s="236" t="s">
        <v>112</v>
      </c>
      <c r="L20" s="266"/>
    </row>
    <row r="21" spans="1:12" s="235" customFormat="1" ht="153">
      <c r="A21" s="229"/>
      <c r="B21" s="229"/>
      <c r="C21" s="229"/>
      <c r="D21" s="206">
        <v>15</v>
      </c>
      <c r="E21" s="230"/>
      <c r="F21" s="236"/>
      <c r="G21" s="237"/>
      <c r="H21" s="238"/>
      <c r="I21" s="239"/>
      <c r="J21" s="240"/>
      <c r="K21" s="241" t="s">
        <v>113</v>
      </c>
      <c r="L21" s="266"/>
    </row>
    <row r="22" spans="1:12" s="235" customFormat="1" ht="140.25">
      <c r="A22" s="229"/>
      <c r="B22" s="229"/>
      <c r="C22" s="229"/>
      <c r="D22" s="206">
        <v>16</v>
      </c>
      <c r="E22" s="230"/>
      <c r="F22" s="236"/>
      <c r="G22" s="237"/>
      <c r="H22" s="238"/>
      <c r="I22" s="239"/>
      <c r="J22" s="240"/>
      <c r="K22" s="241" t="s">
        <v>114</v>
      </c>
      <c r="L22" s="266"/>
    </row>
    <row r="23" spans="1:12" s="235" customFormat="1" ht="153">
      <c r="A23" s="229"/>
      <c r="B23" s="229"/>
      <c r="C23" s="229"/>
      <c r="D23" s="206">
        <v>18</v>
      </c>
      <c r="E23" s="230"/>
      <c r="F23" s="242"/>
      <c r="G23" s="243"/>
      <c r="H23" s="244"/>
      <c r="I23" s="245"/>
      <c r="J23" s="246"/>
      <c r="K23" s="242" t="s">
        <v>173</v>
      </c>
      <c r="L23" s="263"/>
    </row>
    <row r="24" spans="1:12" s="235" customFormat="1" ht="178.5">
      <c r="A24" s="229">
        <v>1</v>
      </c>
      <c r="B24" s="229">
        <v>1</v>
      </c>
      <c r="C24" s="229">
        <v>7</v>
      </c>
      <c r="D24" s="206">
        <v>19</v>
      </c>
      <c r="E24" s="230"/>
      <c r="F24" s="231" t="s">
        <v>115</v>
      </c>
      <c r="G24" s="232">
        <v>43763000</v>
      </c>
      <c r="H24" s="233">
        <f>G24-I24</f>
        <v>31833000</v>
      </c>
      <c r="I24" s="226">
        <v>11930000</v>
      </c>
      <c r="J24" s="234"/>
      <c r="K24" s="215" t="s">
        <v>174</v>
      </c>
      <c r="L24" s="603">
        <v>5</v>
      </c>
    </row>
    <row r="25" spans="1:12" s="235" customFormat="1" ht="191.25">
      <c r="A25" s="229"/>
      <c r="B25" s="229"/>
      <c r="C25" s="229"/>
      <c r="D25" s="206">
        <v>20</v>
      </c>
      <c r="E25" s="230"/>
      <c r="F25" s="236"/>
      <c r="G25" s="237"/>
      <c r="H25" s="238"/>
      <c r="I25" s="239"/>
      <c r="J25" s="240"/>
      <c r="K25" s="236" t="s">
        <v>116</v>
      </c>
      <c r="L25" s="604"/>
    </row>
    <row r="26" spans="1:12" s="235" customFormat="1" ht="127.5">
      <c r="A26" s="229"/>
      <c r="B26" s="229"/>
      <c r="C26" s="229"/>
      <c r="D26" s="206">
        <v>21</v>
      </c>
      <c r="E26" s="230"/>
      <c r="F26" s="275"/>
      <c r="G26" s="276"/>
      <c r="H26" s="277"/>
      <c r="I26" s="278"/>
      <c r="J26" s="279"/>
      <c r="K26" s="275" t="s">
        <v>133</v>
      </c>
      <c r="L26" s="604"/>
    </row>
    <row r="27" spans="1:12" s="235" customFormat="1" ht="191.25">
      <c r="A27" s="229"/>
      <c r="B27" s="229"/>
      <c r="C27" s="229"/>
      <c r="D27" s="206">
        <v>22</v>
      </c>
      <c r="E27" s="247"/>
      <c r="F27" s="242"/>
      <c r="G27" s="243"/>
      <c r="H27" s="244"/>
      <c r="I27" s="245"/>
      <c r="J27" s="246"/>
      <c r="K27" s="242" t="s">
        <v>175</v>
      </c>
      <c r="L27" s="604"/>
    </row>
    <row r="28" spans="1:12" s="380" customFormat="1" ht="38.25">
      <c r="A28" s="376"/>
      <c r="B28" s="376"/>
      <c r="C28" s="376"/>
      <c r="D28" s="377">
        <v>23</v>
      </c>
      <c r="E28" s="248" t="s">
        <v>117</v>
      </c>
      <c r="F28" s="249" t="s">
        <v>71</v>
      </c>
      <c r="G28" s="378">
        <f>SUM(G29)</f>
        <v>14000000</v>
      </c>
      <c r="H28" s="378">
        <f t="shared" ref="H28:J28" si="2">SUM(H29)</f>
        <v>14000000</v>
      </c>
      <c r="I28" s="378">
        <f t="shared" si="2"/>
        <v>0</v>
      </c>
      <c r="J28" s="378">
        <f t="shared" si="2"/>
        <v>0</v>
      </c>
      <c r="K28" s="249"/>
      <c r="L28" s="379"/>
    </row>
    <row r="29" spans="1:12" s="235" customFormat="1" ht="204">
      <c r="A29" s="229">
        <v>2</v>
      </c>
      <c r="B29" s="229">
        <v>1</v>
      </c>
      <c r="C29" s="229">
        <v>8</v>
      </c>
      <c r="D29" s="206">
        <v>24</v>
      </c>
      <c r="E29" s="280"/>
      <c r="F29" s="225" t="s">
        <v>118</v>
      </c>
      <c r="G29" s="227">
        <v>14000000</v>
      </c>
      <c r="H29" s="222">
        <f>+G29</f>
        <v>14000000</v>
      </c>
      <c r="I29" s="223"/>
      <c r="J29" s="224"/>
      <c r="K29" s="225" t="s">
        <v>176</v>
      </c>
      <c r="L29" s="267">
        <v>8</v>
      </c>
    </row>
    <row r="30" spans="1:12" s="380" customFormat="1">
      <c r="A30" s="376"/>
      <c r="B30" s="376"/>
      <c r="C30" s="376"/>
      <c r="D30" s="377">
        <v>25</v>
      </c>
      <c r="E30" s="381"/>
      <c r="F30" s="249" t="s">
        <v>72</v>
      </c>
      <c r="G30" s="378">
        <f>SUM(G31:G33)</f>
        <v>12400000</v>
      </c>
      <c r="H30" s="378">
        <f t="shared" ref="H30:J30" si="3">SUM(H31:H33)</f>
        <v>250000</v>
      </c>
      <c r="I30" s="378">
        <f t="shared" si="3"/>
        <v>750000</v>
      </c>
      <c r="J30" s="378">
        <f t="shared" si="3"/>
        <v>11400000</v>
      </c>
      <c r="K30" s="248"/>
      <c r="L30" s="382"/>
    </row>
    <row r="31" spans="1:12" s="235" customFormat="1" ht="267.75">
      <c r="A31" s="229">
        <v>2</v>
      </c>
      <c r="B31" s="229">
        <v>2</v>
      </c>
      <c r="C31" s="229">
        <v>9</v>
      </c>
      <c r="D31" s="206">
        <v>26</v>
      </c>
      <c r="E31" s="281"/>
      <c r="F31" s="225" t="s">
        <v>119</v>
      </c>
      <c r="G31" s="227">
        <v>1000000</v>
      </c>
      <c r="H31" s="222">
        <f>G31-I31</f>
        <v>250000</v>
      </c>
      <c r="I31" s="223">
        <v>750000</v>
      </c>
      <c r="J31" s="224"/>
      <c r="K31" s="225" t="s">
        <v>177</v>
      </c>
      <c r="L31" s="267" t="s">
        <v>73</v>
      </c>
    </row>
    <row r="32" spans="1:12" s="235" customFormat="1" ht="242.25">
      <c r="A32" s="229">
        <v>2</v>
      </c>
      <c r="B32" s="229">
        <v>2</v>
      </c>
      <c r="C32" s="229">
        <v>10</v>
      </c>
      <c r="D32" s="206">
        <v>27</v>
      </c>
      <c r="E32" s="230"/>
      <c r="F32" s="225" t="s">
        <v>120</v>
      </c>
      <c r="G32" s="227">
        <v>3000000</v>
      </c>
      <c r="H32" s="222"/>
      <c r="I32" s="223" t="s">
        <v>74</v>
      </c>
      <c r="J32" s="224">
        <f>G32</f>
        <v>3000000</v>
      </c>
      <c r="K32" s="225" t="s">
        <v>178</v>
      </c>
      <c r="L32" s="267" t="s">
        <v>75</v>
      </c>
    </row>
    <row r="33" spans="1:12" s="235" customFormat="1" ht="102">
      <c r="A33" s="229">
        <v>2</v>
      </c>
      <c r="B33" s="229">
        <v>2</v>
      </c>
      <c r="C33" s="229">
        <v>11</v>
      </c>
      <c r="D33" s="206">
        <v>28</v>
      </c>
      <c r="E33" s="247"/>
      <c r="F33" s="225" t="s">
        <v>121</v>
      </c>
      <c r="G33" s="227">
        <v>8400000</v>
      </c>
      <c r="H33" s="222"/>
      <c r="I33" s="223"/>
      <c r="J33" s="224">
        <f>+G33</f>
        <v>8400000</v>
      </c>
      <c r="K33" s="225" t="s">
        <v>179</v>
      </c>
      <c r="L33" s="267" t="s">
        <v>76</v>
      </c>
    </row>
    <row r="34" spans="1:12" s="380" customFormat="1" ht="63.75">
      <c r="A34" s="376"/>
      <c r="B34" s="376"/>
      <c r="C34" s="376"/>
      <c r="D34" s="377">
        <v>29</v>
      </c>
      <c r="E34" s="248" t="s">
        <v>132</v>
      </c>
      <c r="F34" s="249" t="s">
        <v>72</v>
      </c>
      <c r="G34" s="378">
        <f>SUM(G35:G42)</f>
        <v>9770000</v>
      </c>
      <c r="H34" s="378">
        <f t="shared" ref="H34:J34" si="4">SUM(H35:H42)</f>
        <v>6400000</v>
      </c>
      <c r="I34" s="378">
        <f t="shared" si="4"/>
        <v>1400000</v>
      </c>
      <c r="J34" s="378">
        <f t="shared" si="4"/>
        <v>1970000</v>
      </c>
      <c r="K34" s="248"/>
      <c r="L34" s="382"/>
    </row>
    <row r="35" spans="1:12" s="251" customFormat="1" ht="140.25">
      <c r="A35" s="250">
        <v>3</v>
      </c>
      <c r="B35" s="250">
        <v>2</v>
      </c>
      <c r="C35" s="250">
        <v>12</v>
      </c>
      <c r="D35" s="206">
        <v>30</v>
      </c>
      <c r="E35" s="284"/>
      <c r="F35" s="231" t="s">
        <v>122</v>
      </c>
      <c r="G35" s="232">
        <v>3000000</v>
      </c>
      <c r="H35" s="233">
        <f>+G35</f>
        <v>3000000</v>
      </c>
      <c r="I35" s="226"/>
      <c r="J35" s="234"/>
      <c r="K35" s="215" t="s">
        <v>180</v>
      </c>
      <c r="L35" s="262" t="s">
        <v>77</v>
      </c>
    </row>
    <row r="36" spans="1:12" s="251" customFormat="1" ht="153">
      <c r="A36" s="250"/>
      <c r="B36" s="250"/>
      <c r="C36" s="250"/>
      <c r="D36" s="206"/>
      <c r="E36" s="284"/>
      <c r="F36" s="236"/>
      <c r="G36" s="237"/>
      <c r="H36" s="238"/>
      <c r="I36" s="239"/>
      <c r="J36" s="240"/>
      <c r="K36" s="241" t="s">
        <v>134</v>
      </c>
      <c r="L36" s="266"/>
    </row>
    <row r="37" spans="1:12" s="251" customFormat="1" ht="51">
      <c r="A37" s="250"/>
      <c r="B37" s="250"/>
      <c r="C37" s="250"/>
      <c r="D37" s="206"/>
      <c r="E37" s="284"/>
      <c r="F37" s="242"/>
      <c r="G37" s="243"/>
      <c r="H37" s="244"/>
      <c r="I37" s="245"/>
      <c r="J37" s="246"/>
      <c r="K37" s="219" t="s">
        <v>181</v>
      </c>
      <c r="L37" s="266"/>
    </row>
    <row r="38" spans="1:12" s="251" customFormat="1" ht="280.5">
      <c r="A38" s="250">
        <v>3</v>
      </c>
      <c r="B38" s="250">
        <v>2</v>
      </c>
      <c r="C38" s="250">
        <v>13</v>
      </c>
      <c r="D38" s="206">
        <v>31</v>
      </c>
      <c r="E38" s="284"/>
      <c r="F38" s="231" t="s">
        <v>123</v>
      </c>
      <c r="G38" s="232">
        <v>3000000</v>
      </c>
      <c r="H38" s="233">
        <f>G38-I38</f>
        <v>1600000</v>
      </c>
      <c r="I38" s="226">
        <v>1400000</v>
      </c>
      <c r="J38" s="234"/>
      <c r="K38" s="215" t="s">
        <v>182</v>
      </c>
      <c r="L38" s="262" t="s">
        <v>78</v>
      </c>
    </row>
    <row r="39" spans="1:12" s="207" customFormat="1" ht="242.25">
      <c r="A39" s="206"/>
      <c r="B39" s="206"/>
      <c r="C39" s="206"/>
      <c r="D39" s="206">
        <v>32</v>
      </c>
      <c r="E39" s="211"/>
      <c r="F39" s="242"/>
      <c r="G39" s="243"/>
      <c r="H39" s="244"/>
      <c r="I39" s="245"/>
      <c r="J39" s="246"/>
      <c r="K39" s="219" t="s">
        <v>183</v>
      </c>
      <c r="L39" s="263"/>
    </row>
    <row r="40" spans="1:12" s="207" customFormat="1" ht="153">
      <c r="A40" s="206">
        <v>3</v>
      </c>
      <c r="B40" s="206">
        <v>2</v>
      </c>
      <c r="C40" s="206">
        <v>14</v>
      </c>
      <c r="D40" s="206">
        <v>33</v>
      </c>
      <c r="E40" s="211"/>
      <c r="F40" s="252" t="s">
        <v>124</v>
      </c>
      <c r="G40" s="253">
        <v>1800000</v>
      </c>
      <c r="H40" s="254">
        <f>G40</f>
        <v>1800000</v>
      </c>
      <c r="I40" s="255"/>
      <c r="J40" s="256"/>
      <c r="K40" s="252" t="s">
        <v>184</v>
      </c>
      <c r="L40" s="268" t="s">
        <v>79</v>
      </c>
    </row>
    <row r="41" spans="1:12" s="207" customFormat="1" ht="140.25">
      <c r="A41" s="206">
        <v>3</v>
      </c>
      <c r="B41" s="206">
        <v>2</v>
      </c>
      <c r="C41" s="206">
        <v>15</v>
      </c>
      <c r="D41" s="206">
        <v>34</v>
      </c>
      <c r="E41" s="211"/>
      <c r="F41" s="225" t="s">
        <v>125</v>
      </c>
      <c r="G41" s="227">
        <v>970000</v>
      </c>
      <c r="H41" s="222"/>
      <c r="I41" s="223"/>
      <c r="J41" s="224">
        <f t="shared" ref="J41:J47" si="5">+G41</f>
        <v>970000</v>
      </c>
      <c r="K41" s="228" t="s">
        <v>185</v>
      </c>
      <c r="L41" s="262" t="s">
        <v>80</v>
      </c>
    </row>
    <row r="42" spans="1:12" s="207" customFormat="1" ht="114.75">
      <c r="A42" s="206">
        <v>3</v>
      </c>
      <c r="B42" s="206">
        <v>2</v>
      </c>
      <c r="C42" s="206">
        <v>16</v>
      </c>
      <c r="D42" s="206">
        <v>35</v>
      </c>
      <c r="E42" s="282"/>
      <c r="F42" s="225" t="s">
        <v>126</v>
      </c>
      <c r="G42" s="227">
        <v>1000000</v>
      </c>
      <c r="H42" s="222"/>
      <c r="I42" s="223" t="s">
        <v>74</v>
      </c>
      <c r="J42" s="224">
        <f t="shared" si="5"/>
        <v>1000000</v>
      </c>
      <c r="K42" s="228" t="s">
        <v>186</v>
      </c>
      <c r="L42" s="262" t="s">
        <v>81</v>
      </c>
    </row>
    <row r="43" spans="1:12" s="383" customFormat="1" ht="38.25">
      <c r="A43" s="377"/>
      <c r="B43" s="377"/>
      <c r="C43" s="377"/>
      <c r="D43" s="377">
        <v>36</v>
      </c>
      <c r="E43" s="248" t="s">
        <v>127</v>
      </c>
      <c r="F43" s="249" t="s">
        <v>72</v>
      </c>
      <c r="G43" s="378">
        <f>SUM(G44:G47)</f>
        <v>5080000</v>
      </c>
      <c r="H43" s="378">
        <f t="shared" ref="H43:J43" si="6">SUM(H44:H47)</f>
        <v>0</v>
      </c>
      <c r="I43" s="378">
        <f t="shared" si="6"/>
        <v>0</v>
      </c>
      <c r="J43" s="378">
        <f t="shared" si="6"/>
        <v>5080000</v>
      </c>
      <c r="K43" s="248"/>
      <c r="L43" s="379"/>
    </row>
    <row r="44" spans="1:12" s="207" customFormat="1" ht="102">
      <c r="A44" s="206">
        <v>4</v>
      </c>
      <c r="B44" s="206">
        <v>2</v>
      </c>
      <c r="C44" s="206">
        <v>17</v>
      </c>
      <c r="D44" s="206">
        <v>37</v>
      </c>
      <c r="E44" s="285"/>
      <c r="F44" s="225" t="s">
        <v>128</v>
      </c>
      <c r="G44" s="227">
        <v>1500000</v>
      </c>
      <c r="H44" s="222"/>
      <c r="I44" s="223" t="s">
        <v>74</v>
      </c>
      <c r="J44" s="224">
        <f t="shared" si="5"/>
        <v>1500000</v>
      </c>
      <c r="K44" s="225" t="s">
        <v>187</v>
      </c>
      <c r="L44" s="267" t="s">
        <v>82</v>
      </c>
    </row>
    <row r="45" spans="1:12" s="251" customFormat="1" ht="204">
      <c r="A45" s="250">
        <v>4</v>
      </c>
      <c r="B45" s="250">
        <v>2</v>
      </c>
      <c r="C45" s="250">
        <v>18</v>
      </c>
      <c r="D45" s="206">
        <v>38</v>
      </c>
      <c r="E45" s="284"/>
      <c r="F45" s="225" t="s">
        <v>129</v>
      </c>
      <c r="G45" s="227">
        <v>1000000</v>
      </c>
      <c r="H45" s="222"/>
      <c r="I45" s="223" t="s">
        <v>74</v>
      </c>
      <c r="J45" s="224">
        <f t="shared" si="5"/>
        <v>1000000</v>
      </c>
      <c r="K45" s="228" t="s">
        <v>188</v>
      </c>
      <c r="L45" s="267" t="s">
        <v>83</v>
      </c>
    </row>
    <row r="46" spans="1:12" s="251" customFormat="1" ht="89.25">
      <c r="A46" s="250">
        <v>4</v>
      </c>
      <c r="B46" s="250">
        <v>2</v>
      </c>
      <c r="C46" s="250">
        <v>19</v>
      </c>
      <c r="D46" s="206">
        <v>39</v>
      </c>
      <c r="E46" s="284"/>
      <c r="F46" s="225" t="s">
        <v>130</v>
      </c>
      <c r="G46" s="227">
        <v>750000</v>
      </c>
      <c r="H46" s="222"/>
      <c r="I46" s="223" t="s">
        <v>74</v>
      </c>
      <c r="J46" s="224">
        <f t="shared" si="5"/>
        <v>750000</v>
      </c>
      <c r="K46" s="225" t="s">
        <v>189</v>
      </c>
      <c r="L46" s="267" t="s">
        <v>84</v>
      </c>
    </row>
    <row r="47" spans="1:12" s="251" customFormat="1" ht="216.75">
      <c r="A47" s="250">
        <v>4</v>
      </c>
      <c r="B47" s="250">
        <v>2</v>
      </c>
      <c r="C47" s="250">
        <v>20</v>
      </c>
      <c r="D47" s="206">
        <v>40</v>
      </c>
      <c r="E47" s="283"/>
      <c r="F47" s="225" t="s">
        <v>131</v>
      </c>
      <c r="G47" s="227">
        <v>1830000</v>
      </c>
      <c r="H47" s="222"/>
      <c r="I47" s="223" t="s">
        <v>74</v>
      </c>
      <c r="J47" s="224">
        <f t="shared" si="5"/>
        <v>1830000</v>
      </c>
      <c r="K47" s="228" t="s">
        <v>190</v>
      </c>
      <c r="L47" s="267" t="s">
        <v>85</v>
      </c>
    </row>
    <row r="48" spans="1:12">
      <c r="G48" s="258"/>
      <c r="H48" s="258"/>
      <c r="I48" s="258"/>
      <c r="J48" s="258"/>
      <c r="L48" s="271"/>
    </row>
    <row r="49" spans="7:12">
      <c r="G49" s="258"/>
      <c r="H49" s="258"/>
      <c r="I49" s="258"/>
      <c r="J49" s="258"/>
      <c r="L49" s="271"/>
    </row>
    <row r="50" spans="7:12">
      <c r="G50" s="258"/>
      <c r="H50" s="258"/>
      <c r="I50" s="258"/>
      <c r="J50" s="258"/>
      <c r="L50" s="271"/>
    </row>
    <row r="51" spans="7:12">
      <c r="G51" s="258"/>
      <c r="H51" s="258"/>
      <c r="I51" s="258"/>
      <c r="J51" s="258"/>
      <c r="L51" s="271"/>
    </row>
    <row r="52" spans="7:12">
      <c r="G52" s="258"/>
      <c r="H52" s="258"/>
      <c r="I52" s="258"/>
      <c r="J52" s="258"/>
      <c r="L52" s="271"/>
    </row>
    <row r="53" spans="7:12">
      <c r="G53" s="258"/>
      <c r="H53" s="258"/>
      <c r="I53" s="258"/>
      <c r="J53" s="258"/>
      <c r="L53" s="271"/>
    </row>
    <row r="54" spans="7:12">
      <c r="G54" s="258"/>
      <c r="H54" s="258"/>
      <c r="I54" s="258"/>
      <c r="J54" s="258"/>
      <c r="L54" s="271"/>
    </row>
    <row r="55" spans="7:12">
      <c r="G55" s="258"/>
      <c r="H55" s="258"/>
      <c r="I55" s="258"/>
      <c r="J55" s="258"/>
      <c r="L55" s="271"/>
    </row>
    <row r="56" spans="7:12">
      <c r="G56" s="258"/>
      <c r="H56" s="258"/>
      <c r="I56" s="258"/>
      <c r="J56" s="258"/>
      <c r="L56" s="271"/>
    </row>
    <row r="57" spans="7:12">
      <c r="G57" s="258"/>
      <c r="H57" s="258"/>
      <c r="I57" s="258"/>
      <c r="J57" s="258"/>
      <c r="L57" s="271"/>
    </row>
    <row r="58" spans="7:12">
      <c r="G58" s="258"/>
      <c r="H58" s="258"/>
      <c r="I58" s="258"/>
      <c r="J58" s="258"/>
      <c r="L58" s="271"/>
    </row>
    <row r="59" spans="7:12">
      <c r="G59" s="258"/>
      <c r="H59" s="258"/>
      <c r="I59" s="258"/>
      <c r="J59" s="258"/>
      <c r="L59" s="271"/>
    </row>
    <row r="60" spans="7:12">
      <c r="G60" s="258"/>
      <c r="H60" s="258"/>
      <c r="I60" s="258"/>
      <c r="J60" s="258"/>
      <c r="L60" s="271"/>
    </row>
    <row r="61" spans="7:12">
      <c r="G61" s="258"/>
      <c r="H61" s="258"/>
      <c r="I61" s="258"/>
      <c r="J61" s="258"/>
      <c r="L61" s="271"/>
    </row>
    <row r="62" spans="7:12">
      <c r="G62" s="258"/>
      <c r="H62" s="258"/>
      <c r="I62" s="258"/>
      <c r="J62" s="258"/>
      <c r="L62" s="271"/>
    </row>
    <row r="63" spans="7:12">
      <c r="G63" s="258"/>
      <c r="H63" s="258"/>
      <c r="I63" s="258"/>
      <c r="J63" s="258"/>
      <c r="L63" s="271"/>
    </row>
    <row r="64" spans="7:12">
      <c r="G64" s="258"/>
      <c r="H64" s="258"/>
      <c r="I64" s="258"/>
      <c r="J64" s="258"/>
      <c r="L64" s="271"/>
    </row>
    <row r="65" spans="7:12">
      <c r="G65" s="258"/>
      <c r="H65" s="258"/>
      <c r="I65" s="258"/>
      <c r="J65" s="258"/>
      <c r="L65" s="271"/>
    </row>
    <row r="66" spans="7:12">
      <c r="G66" s="258"/>
      <c r="H66" s="258"/>
      <c r="I66" s="258"/>
      <c r="J66" s="258"/>
      <c r="L66" s="271"/>
    </row>
    <row r="67" spans="7:12">
      <c r="G67" s="258"/>
      <c r="H67" s="258"/>
      <c r="I67" s="258"/>
      <c r="J67" s="258"/>
      <c r="L67" s="271"/>
    </row>
    <row r="68" spans="7:12">
      <c r="G68" s="258"/>
      <c r="H68" s="258"/>
      <c r="I68" s="258"/>
      <c r="J68" s="258"/>
      <c r="L68" s="271"/>
    </row>
    <row r="69" spans="7:12">
      <c r="G69" s="258"/>
      <c r="H69" s="258"/>
      <c r="I69" s="258"/>
      <c r="J69" s="258"/>
      <c r="L69" s="271"/>
    </row>
    <row r="70" spans="7:12">
      <c r="G70" s="258"/>
      <c r="H70" s="258"/>
      <c r="I70" s="258"/>
      <c r="J70" s="258"/>
      <c r="L70" s="271"/>
    </row>
    <row r="71" spans="7:12">
      <c r="G71" s="258"/>
      <c r="H71" s="258"/>
      <c r="I71" s="258"/>
      <c r="J71" s="258"/>
      <c r="L71" s="271"/>
    </row>
    <row r="72" spans="7:12">
      <c r="G72" s="258"/>
      <c r="H72" s="258"/>
      <c r="I72" s="258"/>
      <c r="J72" s="258"/>
      <c r="L72" s="271"/>
    </row>
    <row r="73" spans="7:12">
      <c r="G73" s="258"/>
      <c r="H73" s="258"/>
      <c r="I73" s="258"/>
      <c r="J73" s="258"/>
      <c r="L73" s="271"/>
    </row>
    <row r="74" spans="7:12">
      <c r="G74" s="258"/>
      <c r="H74" s="258"/>
      <c r="I74" s="258"/>
      <c r="J74" s="258"/>
      <c r="L74" s="271"/>
    </row>
    <row r="75" spans="7:12">
      <c r="G75" s="258"/>
      <c r="H75" s="258"/>
      <c r="I75" s="258"/>
      <c r="J75" s="258"/>
      <c r="L75" s="271"/>
    </row>
    <row r="76" spans="7:12">
      <c r="G76" s="258"/>
      <c r="H76" s="258"/>
      <c r="I76" s="258"/>
      <c r="J76" s="258"/>
      <c r="L76" s="271"/>
    </row>
    <row r="77" spans="7:12">
      <c r="G77" s="258"/>
      <c r="H77" s="258"/>
      <c r="I77" s="258"/>
      <c r="J77" s="258"/>
      <c r="L77" s="271"/>
    </row>
    <row r="78" spans="7:12">
      <c r="G78" s="258"/>
      <c r="H78" s="258"/>
      <c r="I78" s="258"/>
      <c r="J78" s="258"/>
      <c r="L78" s="271"/>
    </row>
    <row r="79" spans="7:12">
      <c r="G79" s="258"/>
      <c r="H79" s="258"/>
      <c r="I79" s="258"/>
      <c r="J79" s="258"/>
      <c r="L79" s="271"/>
    </row>
    <row r="80" spans="7:12">
      <c r="G80" s="258"/>
      <c r="H80" s="258"/>
      <c r="I80" s="258"/>
      <c r="J80" s="258"/>
      <c r="L80" s="271"/>
    </row>
    <row r="81" spans="7:12">
      <c r="G81" s="258"/>
      <c r="H81" s="258"/>
      <c r="I81" s="258"/>
      <c r="J81" s="258"/>
      <c r="L81" s="271"/>
    </row>
    <row r="82" spans="7:12">
      <c r="G82" s="258"/>
      <c r="H82" s="258"/>
      <c r="I82" s="258"/>
      <c r="J82" s="258"/>
      <c r="L82" s="271"/>
    </row>
    <row r="83" spans="7:12">
      <c r="G83" s="258"/>
      <c r="H83" s="258"/>
      <c r="I83" s="258"/>
      <c r="J83" s="258"/>
      <c r="L83" s="271"/>
    </row>
    <row r="84" spans="7:12">
      <c r="G84" s="258"/>
      <c r="H84" s="258"/>
      <c r="I84" s="258"/>
      <c r="J84" s="258"/>
      <c r="L84" s="271"/>
    </row>
  </sheetData>
  <mergeCells count="10">
    <mergeCell ref="L4:L6"/>
    <mergeCell ref="L24:L27"/>
    <mergeCell ref="F3:K3"/>
    <mergeCell ref="E4:E6"/>
    <mergeCell ref="F4:F6"/>
    <mergeCell ref="G4:G6"/>
    <mergeCell ref="H4:H6"/>
    <mergeCell ref="I4:I6"/>
    <mergeCell ref="J4:J6"/>
    <mergeCell ref="K4:K6"/>
  </mergeCells>
  <printOptions horizontalCentered="1"/>
  <pageMargins left="0.23622047244094491" right="0.23622047244094491" top="0.74803149606299213" bottom="0.74803149606299213" header="0.31496062992125984" footer="0.31496062992125984"/>
  <pageSetup paperSize="9" fitToWidth="2" fitToHeight="47" orientation="landscape" r:id="rId1"/>
  <headerFooter alignWithMargins="0"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FF"/>
  </sheetPr>
  <dimension ref="A1:L21"/>
  <sheetViews>
    <sheetView view="pageBreakPreview" zoomScale="80" zoomScaleNormal="100" zoomScaleSheetLayoutView="80" workbookViewId="0">
      <selection activeCell="A14" sqref="A14:XFD14"/>
    </sheetView>
  </sheetViews>
  <sheetFormatPr defaultRowHeight="14.25"/>
  <cols>
    <col min="1" max="1" width="4.625" style="12" customWidth="1"/>
    <col min="2" max="2" width="30.625" style="17" customWidth="1"/>
    <col min="3" max="3" width="7.625" style="112" customWidth="1"/>
    <col min="4" max="4" width="16.625" style="313" customWidth="1"/>
    <col min="5" max="5" width="7.625" style="112" customWidth="1"/>
    <col min="6" max="6" width="16.625" style="313" customWidth="1"/>
    <col min="7" max="7" width="7.625" style="114" customWidth="1"/>
    <col min="8" max="8" width="16.625" style="114" customWidth="1"/>
    <col min="9" max="9" width="7.625" style="114" customWidth="1"/>
    <col min="10" max="10" width="16.625" style="114" customWidth="1"/>
    <col min="11" max="11" width="7.625" style="17" hidden="1" customWidth="1"/>
    <col min="12" max="12" width="16.625" style="17" hidden="1" customWidth="1"/>
    <col min="13" max="16384" width="9" style="17"/>
  </cols>
  <sheetData>
    <row r="1" spans="1:12" s="42" customFormat="1" ht="18.75" customHeight="1">
      <c r="A1" s="541" t="s">
        <v>263</v>
      </c>
      <c r="B1" s="541"/>
      <c r="C1" s="541"/>
      <c r="D1" s="541"/>
      <c r="E1" s="541"/>
      <c r="F1" s="541"/>
      <c r="G1" s="541"/>
      <c r="H1" s="541"/>
      <c r="I1" s="541"/>
      <c r="J1" s="541"/>
    </row>
    <row r="2" spans="1:12" s="42" customFormat="1" ht="15">
      <c r="A2" s="353"/>
      <c r="B2" s="353"/>
      <c r="C2" s="354"/>
      <c r="D2" s="132"/>
      <c r="E2" s="132"/>
      <c r="F2" s="132"/>
      <c r="G2" s="132"/>
      <c r="H2" s="132"/>
      <c r="I2" s="132"/>
      <c r="J2" s="132"/>
    </row>
    <row r="3" spans="1:12" ht="16.5" customHeight="1"/>
    <row r="4" spans="1:12" s="332" customFormat="1" ht="12" customHeight="1">
      <c r="A4" s="542" t="s">
        <v>1</v>
      </c>
      <c r="B4" s="542" t="s">
        <v>0</v>
      </c>
      <c r="C4" s="553" t="s">
        <v>6</v>
      </c>
      <c r="D4" s="553"/>
      <c r="E4" s="555" t="s">
        <v>7</v>
      </c>
      <c r="F4" s="556"/>
      <c r="G4" s="555" t="s">
        <v>8</v>
      </c>
      <c r="H4" s="559"/>
      <c r="I4" s="555" t="s">
        <v>12</v>
      </c>
      <c r="J4" s="559"/>
      <c r="K4" s="331"/>
    </row>
    <row r="5" spans="1:12" s="332" customFormat="1" ht="22.5" customHeight="1">
      <c r="A5" s="543"/>
      <c r="B5" s="543"/>
      <c r="C5" s="554"/>
      <c r="D5" s="554"/>
      <c r="E5" s="557"/>
      <c r="F5" s="558"/>
      <c r="G5" s="557"/>
      <c r="H5" s="560"/>
      <c r="I5" s="557"/>
      <c r="J5" s="560"/>
      <c r="K5" s="331"/>
    </row>
    <row r="6" spans="1:12" s="410" customFormat="1" ht="20.25" customHeight="1">
      <c r="A6" s="544"/>
      <c r="B6" s="544"/>
      <c r="C6" s="447" t="s">
        <v>2</v>
      </c>
      <c r="D6" s="448" t="s">
        <v>5</v>
      </c>
      <c r="E6" s="335" t="s">
        <v>2</v>
      </c>
      <c r="F6" s="336" t="s">
        <v>5</v>
      </c>
      <c r="G6" s="337" t="s">
        <v>2</v>
      </c>
      <c r="H6" s="338" t="s">
        <v>5</v>
      </c>
      <c r="I6" s="337" t="s">
        <v>2</v>
      </c>
      <c r="J6" s="337" t="s">
        <v>5</v>
      </c>
      <c r="K6" s="409"/>
    </row>
    <row r="7" spans="1:12" s="187" customFormat="1" ht="42.75">
      <c r="A7" s="362">
        <v>1</v>
      </c>
      <c r="B7" s="293" t="s">
        <v>259</v>
      </c>
      <c r="C7" s="146">
        <f>COUNTIFS(โครงการลพบุรี!$A$7:$A$60,1,โครงการลพบุรี!$B$7:$B$60,1,โครงการลพบุรี!$G$7:$G$60,"&gt;0")</f>
        <v>2</v>
      </c>
      <c r="D7" s="363">
        <f>SUMIFS(โครงการลพบุรี!$G$7:$G$60,โครงการลพบุรี!$A$7:$A$60,1,โครงการลพบุรี!$B$7:$B$60,1)</f>
        <v>113410000</v>
      </c>
      <c r="E7" s="146">
        <f>COUNTIFS(โครงการลพบุรี!$A$7:$A$60,1,โครงการลพบุรี!$B$7:$B$60,1,โครงการลพบุรี!$H$7:$H$60,"&gt;0")</f>
        <v>2</v>
      </c>
      <c r="F7" s="364">
        <f>SUMIFS(โครงการลพบุรี!$H$7:$H$60,โครงการลพบุรี!$A$7:$A$60,1,โครงการลพบุรี!$B$7:$B$60,1)</f>
        <v>111210000</v>
      </c>
      <c r="G7" s="146">
        <f>COUNTIFS(โครงการลพบุรี!$A$7:$A$60,1,โครงการลพบุรี!$B$7:$B$60,1,โครงการลพบุรี!$I$7:$I$60,"&gt;0")</f>
        <v>2</v>
      </c>
      <c r="H7" s="364">
        <f>SUMIFS(โครงการลพบุรี!$I$7:$I$60,โครงการลพบุรี!$A$7:$A$60,1,โครงการลพบุรี!$B$7:$B$60,1)</f>
        <v>2200000</v>
      </c>
      <c r="I7" s="146">
        <f>COUNTIFS(โครงการลพบุรี!$A$7:$A$60,1,โครงการลพบุรี!$B$7:$B$60,1,โครงการลพบุรี!$J$7:$J$60,"&gt;0")</f>
        <v>0</v>
      </c>
      <c r="J7" s="363">
        <f>SUMIFS(โครงการลพบุรี!$J$7:$J$60,โครงการลพบุรี!$A$7:$A$60,1,โครงการลพบุรี!$B$7:$B$60,1)</f>
        <v>0</v>
      </c>
      <c r="K7" s="311">
        <f>+C7-E7-G7-I7</f>
        <v>-2</v>
      </c>
      <c r="L7" s="311">
        <f>+D7-F7-H7-J7</f>
        <v>0</v>
      </c>
    </row>
    <row r="8" spans="1:12" s="187" customFormat="1" ht="42.75">
      <c r="A8" s="365">
        <v>2</v>
      </c>
      <c r="B8" s="296" t="s">
        <v>260</v>
      </c>
      <c r="C8" s="151">
        <f>COUNTIFS(โครงการลพบุรี!$A$7:$A$60,2,โครงการลพบุรี!$B$7:$B$60,1,โครงการลพบุรี!$G$7:$G$60,"&gt;0")</f>
        <v>1</v>
      </c>
      <c r="D8" s="366">
        <f>SUMIFS(โครงการลพบุรี!$G$7:$G$60,โครงการลพบุรี!$A$7:$A$60,2,โครงการลพบุรี!$B$7:$B$60,1)</f>
        <v>133311600</v>
      </c>
      <c r="E8" s="151">
        <f>COUNTIFS(โครงการลพบุรี!$A$7:$A$60,2,โครงการลพบุรี!$B$7:$B$60,1,โครงการลพบุรี!$H$7:$H$60,"&gt;0")</f>
        <v>1</v>
      </c>
      <c r="F8" s="366">
        <f>SUMIFS(โครงการลพบุรี!$H$7:$H$60,โครงการลพบุรี!$A$7:$A$60,2,โครงการลพบุรี!$B$7:$B$60,1)</f>
        <v>97111600</v>
      </c>
      <c r="G8" s="151">
        <f>COUNTIFS(โครงการลพบุรี!$A$7:$A$60,2,โครงการลพบุรี!$B$7:$B$60,1,โครงการลพบุรี!$I$7:$I$60,"&gt;0")</f>
        <v>1</v>
      </c>
      <c r="H8" s="366">
        <f>SUMIFS(โครงการลพบุรี!$I$7:$I$60,โครงการลพบุรี!$A$7:$A$60,2,โครงการลพบุรี!$B$7:$B$60,1)</f>
        <v>36200000</v>
      </c>
      <c r="I8" s="151">
        <f>COUNTIFS(โครงการลพบุรี!$A$7:$A$60,2,โครงการลพบุรี!$B$7:$B$60,1,โครงการลพบุรี!$J$7:$J$60,"&gt;0")</f>
        <v>0</v>
      </c>
      <c r="J8" s="367">
        <f>SUMIFS(โครงการลพบุรี!$J$7:$J$60,โครงการลพบุรี!$A$7:$A$60,2,โครงการลพบุรี!$B$7:$B$60,1)</f>
        <v>0</v>
      </c>
      <c r="K8" s="311">
        <f t="shared" ref="K8:L11" si="0">+C8-E8-G8-I8</f>
        <v>-1</v>
      </c>
      <c r="L8" s="311">
        <f t="shared" si="0"/>
        <v>0</v>
      </c>
    </row>
    <row r="9" spans="1:12" s="187" customFormat="1" ht="42.75">
      <c r="A9" s="365">
        <v>3</v>
      </c>
      <c r="B9" s="296" t="s">
        <v>261</v>
      </c>
      <c r="C9" s="151">
        <f>COUNTIFS(โครงการลพบุรี!$A$7:$A$60,3,โครงการลพบุรี!$B$7:$B$60,1,โครงการลพบุรี!$G$7:$G$60,"&gt;0")</f>
        <v>1</v>
      </c>
      <c r="D9" s="366">
        <f>SUMIFS(โครงการลพบุรี!$G$7:$G$60,โครงการลพบุรี!$A$7:$A$60,3,โครงการลพบุรี!$B$7:$B$60,1)</f>
        <v>19000000</v>
      </c>
      <c r="E9" s="151">
        <f>COUNTIFS(โครงการลพบุรี!$A$7:$A$60,3,โครงการลพบุรี!$B$7:$B$60,1,โครงการลพบุรี!$H$7:$H$60,"&gt;0")</f>
        <v>1</v>
      </c>
      <c r="F9" s="366">
        <f>SUMIFS(โครงการลพบุรี!$H$7:$H$60,โครงการลพบุรี!$A$7:$A$60,3,โครงการลพบุรี!$B$7:$B$60,1)</f>
        <v>1000000</v>
      </c>
      <c r="G9" s="151">
        <f>COUNTIFS(โครงการลพบุรี!$A$7:$A$60,3,โครงการลพบุรี!$B$7:$B$60,1,โครงการลพบุรี!$I$7:$I$60,"&gt;0")</f>
        <v>1</v>
      </c>
      <c r="H9" s="366">
        <f>SUMIFS(โครงการลพบุรี!$I$7:$I$60,โครงการลพบุรี!$A$7:$A$60,3,โครงการลพบุรี!$B$7:$B$60,1)</f>
        <v>18000000</v>
      </c>
      <c r="I9" s="151">
        <f>COUNTIFS(โครงการลพบุรี!$A$7:$A$60,3,โครงการลพบุรี!$B$7:$B$60,1,โครงการลพบุรี!$J$7:$J$60,"&gt;0")</f>
        <v>0</v>
      </c>
      <c r="J9" s="367">
        <f>SUMIFS(โครงการลพบุรี!$J$7:$J$60,โครงการลพบุรี!$A$7:$A$60,3,โครงการลพบุรี!$B$7:$B$60,1)</f>
        <v>0</v>
      </c>
      <c r="K9" s="311">
        <f t="shared" si="0"/>
        <v>-1</v>
      </c>
      <c r="L9" s="311">
        <f t="shared" si="0"/>
        <v>0</v>
      </c>
    </row>
    <row r="10" spans="1:12" s="187" customFormat="1" ht="42.75">
      <c r="A10" s="368">
        <v>4</v>
      </c>
      <c r="B10" s="301" t="s">
        <v>262</v>
      </c>
      <c r="C10" s="302">
        <f>COUNTIFS(โครงการลพบุรี!$A$7:$A$60,4,โครงการลพบุรี!$B$7:$B$60,1,โครงการลพบุรี!$G$7:$G$60,"&gt;0")</f>
        <v>0</v>
      </c>
      <c r="D10" s="373">
        <f>SUMIFS(โครงการลพบุรี!$G$7:$G$60,โครงการลพบุรี!$A$7:$A$60,4,โครงการลพบุรี!$B$7:$B$60,1)</f>
        <v>0</v>
      </c>
      <c r="E10" s="302">
        <f>COUNTIFS(โครงการลพบุรี!$A$7:$A$60,4,โครงการลพบุรี!$B$7:$B$60,1,โครงการลพบุรี!$H$7:$H$60,"&gt;0")</f>
        <v>0</v>
      </c>
      <c r="F10" s="369">
        <f>SUMIFS(โครงการลพบุรี!$H$7:$H$60,โครงการลพบุรี!$A$7:$A$60,4,โครงการลพบุรี!$B$7:$B$60,1)</f>
        <v>0</v>
      </c>
      <c r="G10" s="302">
        <f>COUNTIFS(โครงการลพบุรี!$A$7:$A$60,4,โครงการลพบุรี!$B$7:$B$60,1,โครงการลพบุรี!$I$7:$I$60,"&gt;0")</f>
        <v>0</v>
      </c>
      <c r="H10" s="369">
        <f>SUMIFS(โครงการลพบุรี!$I$7:$I$60,โครงการลพบุรี!$A$7:$A$60,4,โครงการลพบุรี!$B$7:$B$60,1)</f>
        <v>0</v>
      </c>
      <c r="I10" s="302">
        <f>COUNTIFS(โครงการลพบุรี!$A$7:$A$60,4,โครงการลพบุรี!$B$7:$B$60,1,โครงการลพบุรี!$J$7:$J$60,"&gt;0")</f>
        <v>0</v>
      </c>
      <c r="J10" s="370">
        <f>SUMIFS(โครงการลพบุรี!$J$7:$J$60,โครงการลพบุรี!$A$7:$A$60,4,โครงการลพบุรี!$B$7:$B$60,1)</f>
        <v>0</v>
      </c>
      <c r="K10" s="311">
        <f t="shared" si="0"/>
        <v>0</v>
      </c>
      <c r="L10" s="311">
        <f t="shared" si="0"/>
        <v>0</v>
      </c>
    </row>
    <row r="11" spans="1:12" s="16" customFormat="1">
      <c r="A11" s="329"/>
      <c r="B11" s="330" t="s">
        <v>4</v>
      </c>
      <c r="C11" s="355">
        <f>SUM(C7:C10)</f>
        <v>4</v>
      </c>
      <c r="D11" s="355">
        <f t="shared" ref="D11:J11" si="1">SUM(D7:D10)</f>
        <v>265721600</v>
      </c>
      <c r="E11" s="355">
        <f t="shared" si="1"/>
        <v>4</v>
      </c>
      <c r="F11" s="355">
        <f t="shared" si="1"/>
        <v>209321600</v>
      </c>
      <c r="G11" s="355">
        <f t="shared" si="1"/>
        <v>4</v>
      </c>
      <c r="H11" s="355">
        <f t="shared" si="1"/>
        <v>56400000</v>
      </c>
      <c r="I11" s="355">
        <f t="shared" si="1"/>
        <v>0</v>
      </c>
      <c r="J11" s="355">
        <f t="shared" si="1"/>
        <v>0</v>
      </c>
      <c r="K11" s="311">
        <f t="shared" si="0"/>
        <v>-4</v>
      </c>
      <c r="L11" s="311">
        <f t="shared" si="0"/>
        <v>0</v>
      </c>
    </row>
    <row r="12" spans="1:12" s="18" customFormat="1">
      <c r="A12" s="12"/>
      <c r="B12" s="17"/>
      <c r="C12" s="112"/>
      <c r="D12" s="313"/>
      <c r="E12" s="112"/>
      <c r="F12" s="313"/>
      <c r="G12" s="114"/>
      <c r="H12" s="114"/>
      <c r="I12" s="114"/>
      <c r="J12" s="114"/>
    </row>
    <row r="13" spans="1:12" s="42" customFormat="1" ht="15">
      <c r="A13" s="540" t="s">
        <v>16</v>
      </c>
      <c r="B13" s="540"/>
      <c r="C13" s="540"/>
      <c r="D13" s="540"/>
      <c r="E13" s="540"/>
      <c r="F13" s="347">
        <f>'sum ลพบุรีบุรี'!H14</f>
        <v>172607600</v>
      </c>
      <c r="G13" s="116" t="s">
        <v>5</v>
      </c>
      <c r="H13" s="132"/>
      <c r="I13" s="132"/>
      <c r="J13" s="132"/>
    </row>
    <row r="14" spans="1:12" s="18" customFormat="1">
      <c r="A14" s="12"/>
      <c r="B14" s="348"/>
      <c r="C14" s="112"/>
      <c r="D14" s="313"/>
      <c r="E14" s="112"/>
      <c r="F14" s="313"/>
      <c r="G14" s="114"/>
      <c r="H14" s="114"/>
      <c r="I14" s="114"/>
      <c r="J14" s="114"/>
    </row>
    <row r="15" spans="1:12" s="18" customFormat="1">
      <c r="A15" s="12"/>
      <c r="B15" s="348"/>
      <c r="C15" s="112"/>
      <c r="D15" s="313"/>
      <c r="E15" s="112"/>
      <c r="F15" s="313"/>
      <c r="G15" s="114"/>
      <c r="H15" s="114"/>
      <c r="I15" s="114"/>
      <c r="J15" s="114"/>
    </row>
    <row r="16" spans="1:12" s="18" customFormat="1">
      <c r="A16" s="12"/>
      <c r="B16" s="348"/>
      <c r="C16" s="112"/>
      <c r="D16" s="313"/>
      <c r="E16" s="112"/>
      <c r="F16" s="313"/>
      <c r="G16" s="114"/>
      <c r="H16" s="114"/>
      <c r="I16" s="114"/>
      <c r="J16" s="114"/>
    </row>
    <row r="17" spans="1:10" s="18" customFormat="1">
      <c r="A17" s="12"/>
      <c r="B17" s="348"/>
      <c r="C17" s="112"/>
      <c r="D17" s="313"/>
      <c r="E17" s="112"/>
      <c r="F17" s="313"/>
      <c r="G17" s="114"/>
      <c r="H17" s="114"/>
      <c r="I17" s="114"/>
      <c r="J17" s="114"/>
    </row>
    <row r="18" spans="1:10" s="18" customFormat="1">
      <c r="A18" s="12"/>
      <c r="B18" s="348"/>
      <c r="C18" s="112"/>
      <c r="D18" s="313"/>
      <c r="E18" s="112"/>
      <c r="F18" s="313"/>
      <c r="G18" s="114"/>
      <c r="H18" s="114"/>
      <c r="I18" s="114"/>
      <c r="J18" s="114"/>
    </row>
    <row r="19" spans="1:10" s="18" customFormat="1">
      <c r="A19" s="12"/>
      <c r="B19" s="17"/>
      <c r="C19" s="112"/>
      <c r="D19" s="313"/>
      <c r="E19" s="112"/>
      <c r="F19" s="313"/>
      <c r="G19" s="114"/>
      <c r="H19" s="114"/>
      <c r="I19" s="114"/>
      <c r="J19" s="114"/>
    </row>
    <row r="21" spans="1:10" ht="15">
      <c r="A21" s="349"/>
      <c r="B21" s="42"/>
      <c r="C21" s="350"/>
      <c r="D21" s="351"/>
      <c r="F21" s="351"/>
      <c r="G21" s="132"/>
      <c r="H21" s="132"/>
      <c r="I21" s="132"/>
      <c r="J21" s="132"/>
    </row>
  </sheetData>
  <mergeCells count="8">
    <mergeCell ref="A13:E13"/>
    <mergeCell ref="A1:J1"/>
    <mergeCell ref="A4:A6"/>
    <mergeCell ref="B4:B6"/>
    <mergeCell ref="C4:D5"/>
    <mergeCell ref="E4:F5"/>
    <mergeCell ref="G4:H5"/>
    <mergeCell ref="I4:J5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&amp;C&amp;10หน้าที่ &amp;P จาก &amp;N&amp;R&amp;10กลุ่มจังหวัดภาคกลางตอนบน 2/จังหวัดลพบุรี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00FF"/>
  </sheetPr>
  <dimension ref="A1:L21"/>
  <sheetViews>
    <sheetView view="pageBreakPreview" topLeftCell="C1" zoomScale="80" zoomScaleNormal="100" zoomScaleSheetLayoutView="80" workbookViewId="0">
      <selection activeCell="C14" sqref="A14:XFD14"/>
    </sheetView>
  </sheetViews>
  <sheetFormatPr defaultRowHeight="14.25"/>
  <cols>
    <col min="1" max="1" width="4.625" style="12" customWidth="1"/>
    <col min="2" max="2" width="30.625" style="17" customWidth="1"/>
    <col min="3" max="3" width="7.625" style="112" customWidth="1"/>
    <col min="4" max="4" width="16.625" style="313" customWidth="1"/>
    <col min="5" max="5" width="7.625" style="112" customWidth="1"/>
    <col min="6" max="6" width="16.625" style="313" customWidth="1"/>
    <col min="7" max="7" width="7.625" style="114" customWidth="1"/>
    <col min="8" max="8" width="16.625" style="114" customWidth="1"/>
    <col min="9" max="9" width="7.625" style="114" customWidth="1"/>
    <col min="10" max="10" width="16.625" style="114" customWidth="1"/>
    <col min="11" max="11" width="7.625" style="315" hidden="1" customWidth="1"/>
    <col min="12" max="12" width="16.625" style="315" hidden="1" customWidth="1"/>
    <col min="13" max="16384" width="9" style="17"/>
  </cols>
  <sheetData>
    <row r="1" spans="1:12" s="352" customFormat="1" ht="19.5">
      <c r="A1" s="609" t="s">
        <v>264</v>
      </c>
      <c r="B1" s="609"/>
      <c r="C1" s="609"/>
      <c r="D1" s="609"/>
      <c r="E1" s="609"/>
      <c r="F1" s="609"/>
      <c r="G1" s="609"/>
      <c r="H1" s="609"/>
      <c r="I1" s="609"/>
      <c r="J1" s="609"/>
      <c r="K1" s="451"/>
      <c r="L1" s="451"/>
    </row>
    <row r="2" spans="1:12" s="42" customFormat="1" ht="15">
      <c r="A2" s="353"/>
      <c r="B2" s="353"/>
      <c r="C2" s="354"/>
      <c r="D2" s="132"/>
      <c r="E2" s="132"/>
      <c r="F2" s="132"/>
      <c r="G2" s="132"/>
      <c r="H2" s="132"/>
      <c r="I2" s="132"/>
      <c r="J2" s="132"/>
      <c r="K2" s="314"/>
      <c r="L2" s="314"/>
    </row>
    <row r="3" spans="1:12" ht="16.5" customHeight="1"/>
    <row r="4" spans="1:12" s="332" customFormat="1" ht="12" customHeight="1">
      <c r="A4" s="542" t="s">
        <v>1</v>
      </c>
      <c r="B4" s="542" t="s">
        <v>0</v>
      </c>
      <c r="C4" s="553" t="s">
        <v>6</v>
      </c>
      <c r="D4" s="553"/>
      <c r="E4" s="555" t="s">
        <v>7</v>
      </c>
      <c r="F4" s="556"/>
      <c r="G4" s="555" t="s">
        <v>8</v>
      </c>
      <c r="H4" s="559"/>
      <c r="I4" s="555" t="s">
        <v>12</v>
      </c>
      <c r="J4" s="559"/>
      <c r="K4" s="327"/>
      <c r="L4" s="328"/>
    </row>
    <row r="5" spans="1:12" s="332" customFormat="1" ht="22.5" customHeight="1">
      <c r="A5" s="543"/>
      <c r="B5" s="543"/>
      <c r="C5" s="554"/>
      <c r="D5" s="554"/>
      <c r="E5" s="557"/>
      <c r="F5" s="558"/>
      <c r="G5" s="557"/>
      <c r="H5" s="560"/>
      <c r="I5" s="557"/>
      <c r="J5" s="560"/>
      <c r="K5" s="327"/>
      <c r="L5" s="328"/>
    </row>
    <row r="6" spans="1:12" s="332" customFormat="1" ht="20.25" customHeight="1">
      <c r="A6" s="544"/>
      <c r="B6" s="544"/>
      <c r="C6" s="333" t="s">
        <v>2</v>
      </c>
      <c r="D6" s="334" t="s">
        <v>5</v>
      </c>
      <c r="E6" s="335" t="s">
        <v>2</v>
      </c>
      <c r="F6" s="336" t="s">
        <v>5</v>
      </c>
      <c r="G6" s="337" t="s">
        <v>2</v>
      </c>
      <c r="H6" s="338" t="s">
        <v>5</v>
      </c>
      <c r="I6" s="337" t="s">
        <v>2</v>
      </c>
      <c r="J6" s="337" t="s">
        <v>5</v>
      </c>
      <c r="K6" s="327"/>
      <c r="L6" s="328"/>
    </row>
    <row r="7" spans="1:12" s="187" customFormat="1" ht="42.75">
      <c r="A7" s="362">
        <v>1</v>
      </c>
      <c r="B7" s="293" t="s">
        <v>259</v>
      </c>
      <c r="C7" s="146">
        <f>COUNTIFS(โครงการลพบุรี!$A$7:$A$60,1,โครงการลพบุรี!$B$7:$B$60,2,โครงการลพบุรี!$G$7:$G$60,"&gt;0")</f>
        <v>1</v>
      </c>
      <c r="D7" s="363">
        <f>SUMIFS(โครงการลพบุรี!$G$7:$G$60,โครงการลพบุรี!$A$7:$A$60,1,โครงการลพบุรี!$B$7:$B$60,2)</f>
        <v>30700000</v>
      </c>
      <c r="E7" s="146">
        <f>COUNTIFS(โครงการลพบุรี!$A$7:$A$60,1,โครงการลพบุรี!$B$7:$B$60,2,โครงการลพบุรี!$H$7:$H$60,"&gt;0")</f>
        <v>1</v>
      </c>
      <c r="F7" s="364">
        <f>SUMIFS(โครงการลพบุรี!$H$7:$H$60,โครงการลพบุรี!$A$7:$A$60,1,โครงการลพบุรี!$B$7:$B$60,2)</f>
        <v>30700000</v>
      </c>
      <c r="G7" s="146">
        <f>COUNTIFS(โครงการลพบุรี!$A$7:$A$60,1,โครงการลพบุรี!$B$7:$B$60,2,โครงการลพบุรี!$I$7:$I$60,"&gt;0")</f>
        <v>0</v>
      </c>
      <c r="H7" s="364">
        <f>SUMIFS(โครงการลพบุรี!$I$7:$I$60,โครงการลพบุรี!$A$7:$A$60,1,โครงการลพบุรี!$B$7:$B$60,2)</f>
        <v>0</v>
      </c>
      <c r="I7" s="146">
        <f>COUNTIFS(โครงการลพบุรี!$A$7:$A$60,1,โครงการลพบุรี!$B$7:$B$60,2,โครงการลพบุรี!$J$7:$J$60,"&gt;0")</f>
        <v>0</v>
      </c>
      <c r="J7" s="363">
        <f>SUMIFS(โครงการลพบุรี!$J$7:$J$60,โครงการลพบุรี!$A$7:$A$60,1,โครงการลพบุรี!$B$7:$B$60,2)</f>
        <v>0</v>
      </c>
      <c r="K7" s="311">
        <f>+C7-E7-G7-I7</f>
        <v>0</v>
      </c>
      <c r="L7" s="311">
        <f>+D7-F7-H7-J7</f>
        <v>0</v>
      </c>
    </row>
    <row r="8" spans="1:12" s="187" customFormat="1" ht="42.75">
      <c r="A8" s="365">
        <v>2</v>
      </c>
      <c r="B8" s="296" t="s">
        <v>260</v>
      </c>
      <c r="C8" s="151">
        <f>COUNTIFS(โครงการลพบุรี!$A$7:$A$60,2,โครงการลพบุรี!$B$7:$B$60,2,โครงการลพบุรี!$G$7:$G$60,"&gt;0")</f>
        <v>0</v>
      </c>
      <c r="D8" s="366">
        <f>SUMIFS(โครงการลพบุรี!$G$7:$G$60,โครงการลพบุรี!$A$7:$A$60,2,โครงการลพบุรี!$B$7:$B$60,2)</f>
        <v>0</v>
      </c>
      <c r="E8" s="151">
        <f>COUNTIFS(โครงการลพบุรี!$A$7:$A$60,2,โครงการลพบุรี!$B$7:$B$60,2,โครงการลพบุรี!$H$7:$H$60,"&gt;0")</f>
        <v>0</v>
      </c>
      <c r="F8" s="366">
        <f>SUMIFS(โครงการลพบุรี!$H$7:$H$60,โครงการลพบุรี!$A$7:$A$60,2,โครงการลพบุรี!$B$7:$B$60,2)</f>
        <v>0</v>
      </c>
      <c r="G8" s="151">
        <f>COUNTIFS(โครงการลพบุรี!$A$7:$A$60,2,โครงการลพบุรี!$B$7:$B$60,2,โครงการลพบุรี!$I$7:$I$60,"&gt;0")</f>
        <v>0</v>
      </c>
      <c r="H8" s="366">
        <f>SUMIFS(โครงการลพบุรี!$I$7:$I$60,โครงการลพบุรี!$A$7:$A$60,2,โครงการลพบุรี!$B$7:$B$60,2)</f>
        <v>0</v>
      </c>
      <c r="I8" s="151">
        <f>COUNTIFS(โครงการลพบุรี!$A$7:$A$60,2,โครงการลพบุรี!$B$7:$B$60,2,โครงการลพบุรี!$J$7:$J$60,"&gt;0")</f>
        <v>0</v>
      </c>
      <c r="J8" s="367">
        <f>SUMIFS(โครงการลพบุรี!$J$7:$J$60,โครงการลพบุรี!$A$7:$A$60,2,โครงการลพบุรี!$B$7:$B$60,2)</f>
        <v>0</v>
      </c>
      <c r="K8" s="311">
        <f t="shared" ref="K8:K11" si="0">+C8-E8-G8-I8</f>
        <v>0</v>
      </c>
      <c r="L8" s="311">
        <f t="shared" ref="L8:L11" si="1">+D8-F8-H8-J8</f>
        <v>0</v>
      </c>
    </row>
    <row r="9" spans="1:12" s="187" customFormat="1" ht="42.75">
      <c r="A9" s="365">
        <v>3</v>
      </c>
      <c r="B9" s="296" t="s">
        <v>261</v>
      </c>
      <c r="C9" s="151">
        <f>COUNTIFS(โครงการลพบุรี!$A$7:$A$60,3,โครงการลพบุรี!$B$7:$B$60,2,โครงการลพบุรี!$G$7:$G$60,"&gt;0")</f>
        <v>3</v>
      </c>
      <c r="D9" s="366">
        <f>SUMIFS(โครงการลพบุรี!$G$7:$G$60,โครงการลพบุรี!$A$7:$A$60,3,โครงการลพบุรี!$B$7:$B$60,2)</f>
        <v>16690000</v>
      </c>
      <c r="E9" s="151">
        <f>COUNTIFS(โครงการลพบุรี!$A$7:$A$60,3,โครงการลพบุรี!$B$7:$B$60,2,โครงการลพบุรี!$H$7:$H$60,"&gt;0")</f>
        <v>0</v>
      </c>
      <c r="F9" s="366">
        <f>SUMIFS(โครงการลพบุรี!$H$7:$H$60,โครงการลพบุรี!$A$7:$A$60,3,โครงการลพบุรี!$B$7:$B$60,2)</f>
        <v>0</v>
      </c>
      <c r="G9" s="151">
        <f>COUNTIFS(โครงการลพบุรี!$A$7:$A$60,3,โครงการลพบุรี!$B$7:$B$60,2,โครงการลพบุรี!$I$7:$I$60,"&gt;0")</f>
        <v>0</v>
      </c>
      <c r="H9" s="366">
        <f>SUMIFS(โครงการลพบุรี!$I$7:$I$60,โครงการลพบุรี!$A$7:$A$60,3,โครงการลพบุรี!$B$7:$B$60,2)</f>
        <v>0</v>
      </c>
      <c r="I9" s="151">
        <f>COUNTIFS(โครงการลพบุรี!$A$7:$A$60,3,โครงการลพบุรี!$B$7:$B$60,2,โครงการลพบุรี!$J$7:$J$60,"&gt;0")</f>
        <v>3</v>
      </c>
      <c r="J9" s="367">
        <f>SUMIFS(โครงการลพบุรี!$J$7:$J$60,โครงการลพบุรี!$A$7:$A$60,3,โครงการลพบุรี!$B$7:$B$60,2)</f>
        <v>16690000</v>
      </c>
      <c r="K9" s="311">
        <f t="shared" si="0"/>
        <v>0</v>
      </c>
      <c r="L9" s="311">
        <f t="shared" si="1"/>
        <v>0</v>
      </c>
    </row>
    <row r="10" spans="1:12" s="187" customFormat="1" ht="42.75">
      <c r="A10" s="368">
        <v>4</v>
      </c>
      <c r="B10" s="301" t="s">
        <v>262</v>
      </c>
      <c r="C10" s="302">
        <f>COUNTIFS(โครงการลพบุรี!$A$7:$A$60,4,โครงการลพบุรี!$B$7:$B$60,2,โครงการลพบุรี!$G$7:$G$60,"&gt;0")</f>
        <v>7</v>
      </c>
      <c r="D10" s="373">
        <f>SUMIFS(โครงการลพบุรี!$G$7:$G$60,โครงการลพบุรี!$A$7:$A$60,4,โครงการลพบุรี!$B$7:$B$60,2)</f>
        <v>54450000</v>
      </c>
      <c r="E10" s="302">
        <f>COUNTIFS(โครงการลพบุรี!$A$7:$A$60,4,โครงการลพบุรี!$B$7:$B$60,2,โครงการลพบุรี!$H$7:$H$60,"&gt;0")</f>
        <v>6</v>
      </c>
      <c r="F10" s="369">
        <f>SUMIFS(โครงการลพบุรี!$H$7:$H$60,โครงการลพบุรี!$A$7:$A$60,4,โครงการลพบุรี!$B$7:$B$60,2)</f>
        <v>43130000</v>
      </c>
      <c r="G10" s="302">
        <f>COUNTIFS(โครงการลพบุรี!$A$7:$A$60,4,โครงการลพบุรี!$B$7:$B$60,2,โครงการลพบุรี!$I$7:$I$60,"&gt;0")</f>
        <v>4</v>
      </c>
      <c r="H10" s="369">
        <f>SUMIFS(โครงการลพบุรี!$I$7:$I$60,โครงการลพบุรี!$A$7:$A$60,4,โครงการลพบุรี!$B$7:$B$60,2)</f>
        <v>11120000</v>
      </c>
      <c r="I10" s="302">
        <f>COUNTIFS(โครงการลพบุรี!$A$7:$A$60,4,โครงการลพบุรี!$B$7:$B$60,2,โครงการลพบุรี!$J$7:$J$60,"&gt;0")</f>
        <v>1</v>
      </c>
      <c r="J10" s="370">
        <f>SUMIFS(โครงการลพบุรี!$J$7:$J$60,โครงการลพบุรี!$A$7:$A$60,4,โครงการลพบุรี!$B$7:$B$60,2)</f>
        <v>200000</v>
      </c>
      <c r="K10" s="311">
        <f t="shared" si="0"/>
        <v>-4</v>
      </c>
      <c r="L10" s="311">
        <f t="shared" si="1"/>
        <v>0</v>
      </c>
    </row>
    <row r="11" spans="1:12" s="201" customFormat="1">
      <c r="A11" s="325"/>
      <c r="B11" s="326" t="s">
        <v>4</v>
      </c>
      <c r="C11" s="355">
        <f>SUM(C7:C10)</f>
        <v>11</v>
      </c>
      <c r="D11" s="355">
        <f t="shared" ref="D11:J11" si="2">SUM(D7:D10)</f>
        <v>101840000</v>
      </c>
      <c r="E11" s="355">
        <f t="shared" si="2"/>
        <v>7</v>
      </c>
      <c r="F11" s="355">
        <f t="shared" si="2"/>
        <v>73830000</v>
      </c>
      <c r="G11" s="355">
        <f t="shared" si="2"/>
        <v>4</v>
      </c>
      <c r="H11" s="355">
        <f t="shared" si="2"/>
        <v>11120000</v>
      </c>
      <c r="I11" s="355">
        <f t="shared" si="2"/>
        <v>4</v>
      </c>
      <c r="J11" s="355">
        <f t="shared" si="2"/>
        <v>16890000</v>
      </c>
      <c r="K11" s="311">
        <f t="shared" si="0"/>
        <v>-4</v>
      </c>
      <c r="L11" s="311">
        <f t="shared" si="1"/>
        <v>0</v>
      </c>
    </row>
    <row r="12" spans="1:12" s="18" customFormat="1">
      <c r="A12" s="12"/>
      <c r="B12" s="17"/>
      <c r="C12" s="112"/>
      <c r="D12" s="313"/>
      <c r="E12" s="112"/>
      <c r="F12" s="313"/>
      <c r="G12" s="114"/>
      <c r="H12" s="114"/>
      <c r="I12" s="114"/>
      <c r="J12" s="114"/>
      <c r="K12" s="316"/>
      <c r="L12" s="316"/>
    </row>
    <row r="13" spans="1:12" s="18" customFormat="1">
      <c r="A13" s="540" t="s">
        <v>16</v>
      </c>
      <c r="B13" s="540"/>
      <c r="C13" s="540"/>
      <c r="D13" s="540"/>
      <c r="E13" s="540"/>
      <c r="F13" s="347">
        <f>'sum ลพบุรีบุรี'!H14</f>
        <v>172607600</v>
      </c>
      <c r="G13" s="116" t="s">
        <v>5</v>
      </c>
      <c r="H13" s="114"/>
      <c r="I13" s="114"/>
      <c r="J13" s="114"/>
      <c r="K13" s="316"/>
      <c r="L13" s="316"/>
    </row>
    <row r="14" spans="1:12" s="18" customFormat="1">
      <c r="A14" s="12"/>
      <c r="B14" s="348"/>
      <c r="C14" s="112"/>
      <c r="D14" s="313"/>
      <c r="E14" s="112"/>
      <c r="F14" s="313"/>
      <c r="G14" s="114"/>
      <c r="H14" s="114"/>
      <c r="I14" s="114"/>
      <c r="J14" s="114"/>
      <c r="K14" s="316"/>
      <c r="L14" s="316"/>
    </row>
    <row r="15" spans="1:12" s="18" customFormat="1">
      <c r="A15" s="12"/>
      <c r="B15" s="348"/>
      <c r="C15" s="112"/>
      <c r="D15" s="313"/>
      <c r="E15" s="112"/>
      <c r="F15" s="313"/>
      <c r="G15" s="114"/>
      <c r="H15" s="114"/>
      <c r="I15" s="114"/>
      <c r="J15" s="114"/>
      <c r="K15" s="316"/>
      <c r="L15" s="316"/>
    </row>
    <row r="16" spans="1:12" s="18" customFormat="1">
      <c r="A16" s="12"/>
      <c r="B16" s="348"/>
      <c r="C16" s="112"/>
      <c r="D16" s="313"/>
      <c r="E16" s="112"/>
      <c r="F16" s="313"/>
      <c r="G16" s="114"/>
      <c r="H16" s="114"/>
      <c r="I16" s="114"/>
      <c r="J16" s="114"/>
      <c r="K16" s="316"/>
      <c r="L16" s="316"/>
    </row>
    <row r="17" spans="1:12" s="18" customFormat="1">
      <c r="A17" s="12"/>
      <c r="B17" s="348"/>
      <c r="C17" s="112"/>
      <c r="D17" s="313"/>
      <c r="E17" s="112"/>
      <c r="F17" s="313"/>
      <c r="G17" s="114"/>
      <c r="H17" s="114"/>
      <c r="I17" s="114"/>
      <c r="J17" s="114"/>
      <c r="K17" s="316"/>
      <c r="L17" s="316"/>
    </row>
    <row r="18" spans="1:12" s="18" customFormat="1">
      <c r="A18" s="12"/>
      <c r="B18" s="348"/>
      <c r="C18" s="112"/>
      <c r="D18" s="313"/>
      <c r="E18" s="112"/>
      <c r="F18" s="313"/>
      <c r="G18" s="114"/>
      <c r="H18" s="114"/>
      <c r="I18" s="114"/>
      <c r="J18" s="114"/>
      <c r="K18" s="316"/>
      <c r="L18" s="316"/>
    </row>
    <row r="19" spans="1:12" s="18" customFormat="1">
      <c r="A19" s="12"/>
      <c r="B19" s="17"/>
      <c r="C19" s="112"/>
      <c r="D19" s="313"/>
      <c r="E19" s="112"/>
      <c r="F19" s="313"/>
      <c r="G19" s="114"/>
      <c r="H19" s="114"/>
      <c r="I19" s="114"/>
      <c r="J19" s="114"/>
      <c r="K19" s="316"/>
      <c r="L19" s="316"/>
    </row>
    <row r="21" spans="1:12" ht="15">
      <c r="A21" s="349"/>
      <c r="B21" s="42"/>
      <c r="C21" s="350"/>
      <c r="D21" s="351"/>
      <c r="F21" s="351"/>
      <c r="G21" s="132"/>
      <c r="H21" s="132"/>
      <c r="I21" s="132"/>
      <c r="J21" s="132"/>
    </row>
  </sheetData>
  <mergeCells count="8">
    <mergeCell ref="A13:E13"/>
    <mergeCell ref="A1:J1"/>
    <mergeCell ref="A4:A6"/>
    <mergeCell ref="B4:B6"/>
    <mergeCell ref="C4:D5"/>
    <mergeCell ref="E4:F5"/>
    <mergeCell ref="G4:H5"/>
    <mergeCell ref="I4:J5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&amp;C&amp;10หน้าที่ &amp;P จาก &amp;N&amp;R&amp;10กลุ่มจังหวัดภาคกลางตอนบน 2/จังหวัดลพบุรี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FF"/>
  </sheetPr>
  <dimension ref="A1:L22"/>
  <sheetViews>
    <sheetView view="pageBreakPreview" zoomScale="80" zoomScaleNormal="100" zoomScaleSheetLayoutView="80" workbookViewId="0">
      <selection activeCell="A15" sqref="A15:XFD15"/>
    </sheetView>
  </sheetViews>
  <sheetFormatPr defaultRowHeight="14.25"/>
  <cols>
    <col min="1" max="1" width="4.625" style="12" customWidth="1"/>
    <col min="2" max="2" width="32.625" style="17" customWidth="1"/>
    <col min="3" max="3" width="7.625" style="112" customWidth="1"/>
    <col min="4" max="4" width="16.625" style="313" customWidth="1"/>
    <col min="5" max="5" width="7.625" style="112" customWidth="1"/>
    <col min="6" max="6" width="16.625" style="313" customWidth="1"/>
    <col min="7" max="7" width="7.625" style="114" customWidth="1"/>
    <col min="8" max="8" width="16.625" style="114" customWidth="1"/>
    <col min="9" max="9" width="7.625" style="114" customWidth="1"/>
    <col min="10" max="10" width="16.625" style="114" customWidth="1"/>
    <col min="11" max="11" width="7.625" style="315" hidden="1" customWidth="1"/>
    <col min="12" max="12" width="16.625" style="315" hidden="1" customWidth="1"/>
    <col min="13" max="16384" width="9" style="17"/>
  </cols>
  <sheetData>
    <row r="1" spans="1:12" s="42" customFormat="1" ht="15">
      <c r="A1" s="565" t="s">
        <v>265</v>
      </c>
      <c r="B1" s="565"/>
      <c r="C1" s="565"/>
      <c r="D1" s="565"/>
      <c r="E1" s="565"/>
      <c r="F1" s="565"/>
      <c r="G1" s="565"/>
      <c r="H1" s="565"/>
      <c r="I1" s="565"/>
      <c r="J1" s="565"/>
      <c r="K1" s="314"/>
      <c r="L1" s="314"/>
    </row>
    <row r="2" spans="1:12" ht="16.5" customHeight="1"/>
    <row r="3" spans="1:12" s="332" customFormat="1" ht="12" customHeight="1">
      <c r="A3" s="542" t="s">
        <v>1</v>
      </c>
      <c r="B3" s="542" t="s">
        <v>0</v>
      </c>
      <c r="C3" s="553" t="s">
        <v>6</v>
      </c>
      <c r="D3" s="553"/>
      <c r="E3" s="555" t="s">
        <v>7</v>
      </c>
      <c r="F3" s="556"/>
      <c r="G3" s="555" t="s">
        <v>8</v>
      </c>
      <c r="H3" s="559"/>
      <c r="I3" s="555" t="s">
        <v>12</v>
      </c>
      <c r="J3" s="559"/>
      <c r="K3" s="327"/>
      <c r="L3" s="328"/>
    </row>
    <row r="4" spans="1:12" s="332" customFormat="1" ht="22.5" customHeight="1">
      <c r="A4" s="543"/>
      <c r="B4" s="543"/>
      <c r="C4" s="554"/>
      <c r="D4" s="554"/>
      <c r="E4" s="557"/>
      <c r="F4" s="558"/>
      <c r="G4" s="557"/>
      <c r="H4" s="560"/>
      <c r="I4" s="557"/>
      <c r="J4" s="560"/>
      <c r="K4" s="327"/>
      <c r="L4" s="328"/>
    </row>
    <row r="5" spans="1:12" s="332" customFormat="1" ht="20.25" customHeight="1">
      <c r="A5" s="544"/>
      <c r="B5" s="544"/>
      <c r="C5" s="333" t="s">
        <v>2</v>
      </c>
      <c r="D5" s="334" t="s">
        <v>5</v>
      </c>
      <c r="E5" s="335" t="s">
        <v>2</v>
      </c>
      <c r="F5" s="336" t="s">
        <v>5</v>
      </c>
      <c r="G5" s="337" t="s">
        <v>2</v>
      </c>
      <c r="H5" s="338" t="s">
        <v>5</v>
      </c>
      <c r="I5" s="337" t="s">
        <v>2</v>
      </c>
      <c r="J5" s="337" t="s">
        <v>5</v>
      </c>
      <c r="K5" s="327"/>
      <c r="L5" s="328"/>
    </row>
    <row r="6" spans="1:12" s="187" customFormat="1" ht="42.75">
      <c r="A6" s="362">
        <v>1</v>
      </c>
      <c r="B6" s="293" t="s">
        <v>259</v>
      </c>
      <c r="C6" s="146">
        <f>COUNTIFS(โครงการลพบุรี!$A$7:$A$60,1,โครงการลพบุรี!$G$7:$G$60,"&gt;0")</f>
        <v>3</v>
      </c>
      <c r="D6" s="363">
        <f>SUMIF(โครงการลพบุรี!$A$7:$A$60,1,โครงการลพบุรี!$G$7:$G$60)</f>
        <v>144110000</v>
      </c>
      <c r="E6" s="146">
        <f>COUNTIFS(โครงการลพบุรี!$A$7:$A$60,1,โครงการลพบุรี!$H$7:$H$60,"&gt;0")</f>
        <v>3</v>
      </c>
      <c r="F6" s="364">
        <f>SUMIF(โครงการลพบุรี!$A$7:$A$60,1,โครงการลพบุรี!$H$7:$H$60)</f>
        <v>141910000</v>
      </c>
      <c r="G6" s="146">
        <f>COUNTIFS(โครงการลพบุรี!$A$7:$A$60,1,โครงการลพบุรี!$I$7:$I$60,"&gt;0")</f>
        <v>2</v>
      </c>
      <c r="H6" s="364">
        <f>SUMIF(โครงการลพบุรี!$A$7:$A$60,1,โครงการลพบุรี!$I$7:$I$60)</f>
        <v>2200000</v>
      </c>
      <c r="I6" s="146">
        <f>COUNTIFS(โครงการลพบุรี!$A$7:$A$60,1,โครงการลพบุรี!$J$7:$J$60,"&gt;0")</f>
        <v>0</v>
      </c>
      <c r="J6" s="363">
        <f>SUMIF(โครงการลพบุรี!$A$7:$A$60,1,โครงการลพบุรี!$J$7:$J$60)</f>
        <v>0</v>
      </c>
      <c r="K6" s="311">
        <f>+C6-E6-G6-I6</f>
        <v>-2</v>
      </c>
      <c r="L6" s="311">
        <f>+D6-F6-H6-J6</f>
        <v>0</v>
      </c>
    </row>
    <row r="7" spans="1:12" s="187" customFormat="1" ht="42.75">
      <c r="A7" s="365">
        <v>2</v>
      </c>
      <c r="B7" s="296" t="s">
        <v>260</v>
      </c>
      <c r="C7" s="151">
        <f>COUNTIFS(โครงการลพบุรี!$A$7:$A$60,2,โครงการลพบุรี!$G$7:$G$60,"&gt;0")</f>
        <v>1</v>
      </c>
      <c r="D7" s="366">
        <f>SUMIF(โครงการลพบุรี!$A$7:$A$60,2,โครงการลพบุรี!$G$7:$G$60)</f>
        <v>133311600</v>
      </c>
      <c r="E7" s="151">
        <f>COUNTIFS(โครงการลพบุรี!$A$7:$A$60,2,โครงการลพบุรี!$H$7:$H$60,"&gt;0")</f>
        <v>1</v>
      </c>
      <c r="F7" s="366">
        <f>SUMIF(โครงการลพบุรี!$A$7:$A$60,2,โครงการลพบุรี!$H$7:$H$60)</f>
        <v>97111600</v>
      </c>
      <c r="G7" s="151">
        <f>COUNTIFS(โครงการลพบุรี!$A$7:$A$60,2,โครงการลพบุรี!$I$7:$I$60,"&gt;0")</f>
        <v>1</v>
      </c>
      <c r="H7" s="366">
        <f>SUMIF(โครงการลพบุรี!$A$7:$A$60,2,โครงการลพบุรี!$I$7:$I$60)</f>
        <v>36200000</v>
      </c>
      <c r="I7" s="151">
        <f>COUNTIFS(โครงการลพบุรี!$A$7:$A$60,2,โครงการลพบุรี!$J$7:$J$60,"&gt;0")</f>
        <v>0</v>
      </c>
      <c r="J7" s="367">
        <f>SUMIF(โครงการลพบุรี!$A$7:$A$60,2,โครงการลพบุรี!$J$7:$J$60)</f>
        <v>0</v>
      </c>
      <c r="K7" s="311">
        <f t="shared" ref="K7:K11" si="0">+C7-E7-G7-I7</f>
        <v>-1</v>
      </c>
      <c r="L7" s="311">
        <f t="shared" ref="L7:L11" si="1">+D7-F7-H7-J7</f>
        <v>0</v>
      </c>
    </row>
    <row r="8" spans="1:12" s="187" customFormat="1" ht="42.75">
      <c r="A8" s="365">
        <v>3</v>
      </c>
      <c r="B8" s="296" t="s">
        <v>261</v>
      </c>
      <c r="C8" s="151">
        <f>COUNTIFS(โครงการลพบุรี!$A$7:$A$60,3,โครงการลพบุรี!$G$7:$G$60,"&gt;0")</f>
        <v>4</v>
      </c>
      <c r="D8" s="449">
        <f>SUMIF(โครงการลพบุรี!$A$7:$A$60,3,โครงการลพบุรี!$G$7:$G$60)</f>
        <v>35690000</v>
      </c>
      <c r="E8" s="151">
        <f>COUNTIFS(โครงการลพบุรี!$A$7:$A$60,3,โครงการลพบุรี!$H$7:$H$60,"&gt;0")</f>
        <v>1</v>
      </c>
      <c r="F8" s="366">
        <f>SUMIF(โครงการลพบุรี!$A$7:$A$60,3,โครงการลพบุรี!$H$7:$H$60)</f>
        <v>1000000</v>
      </c>
      <c r="G8" s="151">
        <f>COUNTIFS(โครงการลพบุรี!$A$7:$A$60,3,โครงการลพบุรี!$I$7:$I$60,"&gt;0")</f>
        <v>1</v>
      </c>
      <c r="H8" s="366">
        <f>SUMIF(โครงการลพบุรี!$A$7:$A$60,3,โครงการลพบุรี!$I$7:$I$60)</f>
        <v>18000000</v>
      </c>
      <c r="I8" s="151">
        <f>COUNTIFS(โครงการลพบุรี!$A$7:$A$60,3,โครงการลพบุรี!$J$7:$J$60,"&gt;0")</f>
        <v>3</v>
      </c>
      <c r="J8" s="367">
        <f>SUMIF(โครงการลพบุรี!$A$7:$A$60,3,โครงการลพบุรี!$J$7:$J$60)</f>
        <v>16690000</v>
      </c>
      <c r="K8" s="311">
        <f t="shared" si="0"/>
        <v>-1</v>
      </c>
      <c r="L8" s="311">
        <f t="shared" si="1"/>
        <v>0</v>
      </c>
    </row>
    <row r="9" spans="1:12" s="187" customFormat="1" ht="42.75">
      <c r="A9" s="368">
        <v>4</v>
      </c>
      <c r="B9" s="301" t="s">
        <v>262</v>
      </c>
      <c r="C9" s="302">
        <f>COUNTIFS(โครงการลพบุรี!$A$7:$A$60,4,โครงการลพบุรี!$G$7:$G$60,"&gt;0")</f>
        <v>7</v>
      </c>
      <c r="D9" s="369">
        <f>SUMIF(โครงการลพบุรี!$A$7:$A$60,4,โครงการลพบุรี!$G$7:$G$60)</f>
        <v>54450000</v>
      </c>
      <c r="E9" s="302">
        <f>COUNTIFS(โครงการลพบุรี!$A$7:$A$60,4,โครงการลพบุรี!$H$7:$H$60,"&gt;0")</f>
        <v>6</v>
      </c>
      <c r="F9" s="369">
        <f>SUMIF(โครงการลพบุรี!$A$7:$A$60,4,โครงการลพบุรี!$H$7:$H$60)</f>
        <v>43130000</v>
      </c>
      <c r="G9" s="302">
        <f>COUNTIFS(โครงการลพบุรี!$A$7:$A$60,4,โครงการลพบุรี!$I$7:$I$60,"&gt;0")</f>
        <v>4</v>
      </c>
      <c r="H9" s="369">
        <f>SUMIF(โครงการลพบุรี!$A$7:$A$60,4,โครงการลพบุรี!$I$7:$I$60)</f>
        <v>11120000</v>
      </c>
      <c r="I9" s="302">
        <f>COUNTIFS(โครงการลพบุรี!$A$7:$A$60,4,โครงการลพบุรี!$J$7:$J$60,"&gt;0")</f>
        <v>1</v>
      </c>
      <c r="J9" s="370">
        <f>SUMIF(โครงการลพบุรี!$A$7:$A$60,4,โครงการลพบุรี!$J$7:$J$60)</f>
        <v>200000</v>
      </c>
      <c r="K9" s="311">
        <f t="shared" si="0"/>
        <v>-4</v>
      </c>
      <c r="L9" s="311">
        <f t="shared" si="1"/>
        <v>0</v>
      </c>
    </row>
    <row r="10" spans="1:12" s="187" customFormat="1">
      <c r="A10" s="563" t="s">
        <v>282</v>
      </c>
      <c r="B10" s="564"/>
      <c r="C10" s="339">
        <f>SUM(C6:C9)</f>
        <v>15</v>
      </c>
      <c r="D10" s="339">
        <f t="shared" ref="D10:J10" si="2">SUM(D6:D9)</f>
        <v>367561600</v>
      </c>
      <c r="E10" s="339">
        <f t="shared" si="2"/>
        <v>11</v>
      </c>
      <c r="F10" s="339">
        <f t="shared" si="2"/>
        <v>283151600</v>
      </c>
      <c r="G10" s="339">
        <f t="shared" si="2"/>
        <v>8</v>
      </c>
      <c r="H10" s="339">
        <f t="shared" si="2"/>
        <v>67520000</v>
      </c>
      <c r="I10" s="339">
        <f t="shared" si="2"/>
        <v>4</v>
      </c>
      <c r="J10" s="339">
        <f t="shared" si="2"/>
        <v>16890000</v>
      </c>
      <c r="K10" s="311">
        <f t="shared" si="0"/>
        <v>-8</v>
      </c>
      <c r="L10" s="311">
        <f t="shared" si="1"/>
        <v>0</v>
      </c>
    </row>
    <row r="11" spans="1:12" s="187" customFormat="1">
      <c r="A11" s="188"/>
      <c r="B11" s="189" t="s">
        <v>3</v>
      </c>
      <c r="C11" s="340"/>
      <c r="D11" s="341">
        <v>9000000</v>
      </c>
      <c r="E11" s="342"/>
      <c r="F11" s="343">
        <v>9000000</v>
      </c>
      <c r="G11" s="344"/>
      <c r="H11" s="345"/>
      <c r="I11" s="344"/>
      <c r="J11" s="345"/>
      <c r="K11" s="311">
        <f t="shared" si="0"/>
        <v>0</v>
      </c>
      <c r="L11" s="311">
        <f t="shared" si="1"/>
        <v>0</v>
      </c>
    </row>
    <row r="12" spans="1:12" s="201" customFormat="1">
      <c r="A12" s="325"/>
      <c r="B12" s="326" t="s">
        <v>4</v>
      </c>
      <c r="C12" s="355">
        <f>SUM(C10:C11)</f>
        <v>15</v>
      </c>
      <c r="D12" s="355">
        <f t="shared" ref="D12:J12" si="3">SUM(D10:D11)</f>
        <v>376561600</v>
      </c>
      <c r="E12" s="355">
        <f t="shared" si="3"/>
        <v>11</v>
      </c>
      <c r="F12" s="355">
        <f t="shared" si="3"/>
        <v>292151600</v>
      </c>
      <c r="G12" s="355">
        <f t="shared" si="3"/>
        <v>8</v>
      </c>
      <c r="H12" s="355">
        <f t="shared" si="3"/>
        <v>67520000</v>
      </c>
      <c r="I12" s="355">
        <f t="shared" si="3"/>
        <v>4</v>
      </c>
      <c r="J12" s="355">
        <f t="shared" si="3"/>
        <v>16890000</v>
      </c>
      <c r="K12" s="450"/>
      <c r="L12" s="450"/>
    </row>
    <row r="13" spans="1:12" s="18" customFormat="1">
      <c r="A13" s="12"/>
      <c r="B13" s="17"/>
      <c r="C13" s="112"/>
      <c r="D13" s="313"/>
      <c r="E13" s="112"/>
      <c r="F13" s="313"/>
      <c r="G13" s="114"/>
      <c r="H13" s="114"/>
      <c r="I13" s="114"/>
      <c r="J13" s="114"/>
      <c r="K13" s="316"/>
      <c r="L13" s="316"/>
    </row>
    <row r="14" spans="1:12" s="18" customFormat="1">
      <c r="A14" s="561" t="s">
        <v>386</v>
      </c>
      <c r="B14" s="561"/>
      <c r="C14" s="561"/>
      <c r="D14" s="561"/>
      <c r="E14" s="561"/>
      <c r="F14" s="562"/>
      <c r="H14" s="347">
        <v>172607600</v>
      </c>
      <c r="I14" s="116" t="s">
        <v>5</v>
      </c>
      <c r="J14" s="114"/>
      <c r="K14" s="316"/>
      <c r="L14" s="316"/>
    </row>
    <row r="15" spans="1:12" s="18" customFormat="1">
      <c r="A15" s="12"/>
      <c r="B15" s="348"/>
      <c r="C15" s="112"/>
      <c r="D15" s="313"/>
      <c r="E15" s="112"/>
      <c r="F15" s="313"/>
      <c r="G15" s="114"/>
      <c r="H15" s="114"/>
      <c r="I15" s="114"/>
      <c r="J15" s="114"/>
      <c r="K15" s="316"/>
      <c r="L15" s="316"/>
    </row>
    <row r="16" spans="1:12" s="18" customFormat="1">
      <c r="A16" s="12"/>
      <c r="B16" s="348"/>
      <c r="C16" s="112"/>
      <c r="D16" s="313"/>
      <c r="E16" s="112"/>
      <c r="F16" s="313"/>
      <c r="G16" s="114"/>
      <c r="H16" s="114"/>
      <c r="I16" s="114"/>
      <c r="J16" s="114"/>
      <c r="K16" s="316"/>
      <c r="L16" s="316"/>
    </row>
    <row r="17" spans="1:12" s="18" customFormat="1">
      <c r="A17" s="12"/>
      <c r="B17" s="348"/>
      <c r="C17" s="112"/>
      <c r="D17" s="313"/>
      <c r="E17" s="112"/>
      <c r="F17" s="313"/>
      <c r="G17" s="114"/>
      <c r="H17" s="114"/>
      <c r="I17" s="114"/>
      <c r="J17" s="114"/>
      <c r="K17" s="316"/>
      <c r="L17" s="316"/>
    </row>
    <row r="18" spans="1:12" s="18" customFormat="1">
      <c r="A18" s="12"/>
      <c r="B18" s="348"/>
      <c r="C18" s="112"/>
      <c r="D18" s="313"/>
      <c r="E18" s="112"/>
      <c r="F18" s="313"/>
      <c r="G18" s="114"/>
      <c r="H18" s="114"/>
      <c r="I18" s="114"/>
      <c r="J18" s="114"/>
      <c r="K18" s="316"/>
      <c r="L18" s="316"/>
    </row>
    <row r="19" spans="1:12" s="18" customFormat="1">
      <c r="A19" s="12"/>
      <c r="B19" s="348"/>
      <c r="C19" s="112"/>
      <c r="D19" s="313"/>
      <c r="E19" s="112"/>
      <c r="F19" s="313"/>
      <c r="G19" s="114"/>
      <c r="H19" s="114"/>
      <c r="I19" s="114"/>
      <c r="J19" s="114"/>
      <c r="K19" s="316"/>
      <c r="L19" s="316"/>
    </row>
    <row r="20" spans="1:12" s="18" customFormat="1">
      <c r="A20" s="12"/>
      <c r="B20" s="17"/>
      <c r="C20" s="112"/>
      <c r="D20" s="313"/>
      <c r="E20" s="112"/>
      <c r="F20" s="313"/>
      <c r="G20" s="114"/>
      <c r="H20" s="114"/>
      <c r="I20" s="114"/>
      <c r="J20" s="114"/>
      <c r="K20" s="316"/>
      <c r="L20" s="316"/>
    </row>
    <row r="22" spans="1:12" ht="15">
      <c r="A22" s="349"/>
      <c r="B22" s="42"/>
      <c r="C22" s="350"/>
      <c r="D22" s="351"/>
      <c r="F22" s="351"/>
      <c r="G22" s="132"/>
      <c r="H22" s="132"/>
      <c r="I22" s="132"/>
      <c r="J22" s="132"/>
    </row>
  </sheetData>
  <mergeCells count="9">
    <mergeCell ref="A14:F14"/>
    <mergeCell ref="A10:B10"/>
    <mergeCell ref="A1:J1"/>
    <mergeCell ref="A3:A5"/>
    <mergeCell ref="B3:B5"/>
    <mergeCell ref="C3:D4"/>
    <mergeCell ref="E3:F4"/>
    <mergeCell ref="G3:H4"/>
    <mergeCell ref="I3:J4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&amp;C&amp;10หน้าที่ &amp;P จาก &amp;N&amp;R&amp;10กลุ่มจังหวัดภาคกลางตอนบน 2/จังหวัดลพบุรี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00FF"/>
  </sheetPr>
  <dimension ref="A1:L66"/>
  <sheetViews>
    <sheetView workbookViewId="0">
      <selection activeCell="C8" sqref="C8"/>
    </sheetView>
  </sheetViews>
  <sheetFormatPr defaultRowHeight="12.75"/>
  <cols>
    <col min="1" max="1" width="4" style="187" customWidth="1"/>
    <col min="2" max="2" width="2.875" style="187" customWidth="1"/>
    <col min="3" max="3" width="6.75" style="187" customWidth="1"/>
    <col min="4" max="4" width="3.75" style="187" customWidth="1"/>
    <col min="5" max="5" width="18.625" style="503" customWidth="1"/>
    <col min="6" max="6" width="16.625" style="18" customWidth="1"/>
    <col min="7" max="10" width="14.625" style="504" customWidth="1"/>
    <col min="11" max="11" width="30.625" style="18" customWidth="1"/>
    <col min="12" max="12" width="9.625" style="14" customWidth="1"/>
    <col min="13" max="16384" width="9" style="18"/>
  </cols>
  <sheetData>
    <row r="1" spans="1:12" s="13" customFormat="1" ht="18">
      <c r="A1" s="469"/>
      <c r="B1" s="469"/>
      <c r="C1" s="469"/>
      <c r="D1" s="469"/>
      <c r="E1" s="569"/>
      <c r="F1" s="569"/>
      <c r="G1" s="569"/>
      <c r="H1" s="569"/>
      <c r="I1" s="569"/>
      <c r="J1" s="569"/>
      <c r="K1" s="569"/>
    </row>
    <row r="2" spans="1:12" s="13" customFormat="1" ht="18">
      <c r="A2" s="469"/>
      <c r="B2" s="469"/>
      <c r="C2" s="469"/>
      <c r="D2" s="469"/>
      <c r="E2" s="569" t="s">
        <v>17</v>
      </c>
      <c r="F2" s="569"/>
      <c r="G2" s="569"/>
      <c r="H2" s="569"/>
      <c r="I2" s="569"/>
      <c r="J2" s="569"/>
      <c r="K2" s="569"/>
    </row>
    <row r="3" spans="1:12" s="13" customFormat="1" ht="15">
      <c r="A3" s="469"/>
      <c r="B3" s="469"/>
      <c r="C3" s="469"/>
      <c r="D3" s="469"/>
      <c r="E3" s="570" t="s">
        <v>368</v>
      </c>
      <c r="F3" s="570"/>
      <c r="G3" s="570"/>
      <c r="H3" s="570"/>
      <c r="I3" s="570"/>
      <c r="J3" s="570"/>
      <c r="K3" s="570"/>
    </row>
    <row r="4" spans="1:12" s="11" customFormat="1">
      <c r="A4" s="48"/>
      <c r="B4" s="48"/>
      <c r="C4" s="48"/>
      <c r="D4" s="48"/>
      <c r="E4" s="571" t="s">
        <v>0</v>
      </c>
      <c r="F4" s="566" t="s">
        <v>15</v>
      </c>
      <c r="G4" s="574" t="s">
        <v>13</v>
      </c>
      <c r="H4" s="574" t="s">
        <v>9</v>
      </c>
      <c r="I4" s="574" t="s">
        <v>10</v>
      </c>
      <c r="J4" s="574" t="s">
        <v>12</v>
      </c>
      <c r="K4" s="571" t="s">
        <v>11</v>
      </c>
      <c r="L4" s="566" t="s">
        <v>14</v>
      </c>
    </row>
    <row r="5" spans="1:12" s="11" customFormat="1">
      <c r="A5" s="48"/>
      <c r="B5" s="48"/>
      <c r="C5" s="48"/>
      <c r="D5" s="48"/>
      <c r="E5" s="572"/>
      <c r="F5" s="567"/>
      <c r="G5" s="575"/>
      <c r="H5" s="575"/>
      <c r="I5" s="575"/>
      <c r="J5" s="575"/>
      <c r="K5" s="572"/>
      <c r="L5" s="567"/>
    </row>
    <row r="6" spans="1:12" s="11" customFormat="1">
      <c r="A6" s="48" t="s">
        <v>47</v>
      </c>
      <c r="B6" s="48" t="s">
        <v>63</v>
      </c>
      <c r="C6" s="48" t="s">
        <v>137</v>
      </c>
      <c r="D6" s="48" t="s">
        <v>46</v>
      </c>
      <c r="E6" s="573"/>
      <c r="F6" s="568"/>
      <c r="G6" s="576"/>
      <c r="H6" s="576"/>
      <c r="I6" s="576"/>
      <c r="J6" s="576"/>
      <c r="K6" s="573"/>
      <c r="L6" s="568"/>
    </row>
    <row r="7" spans="1:12" s="48" customFormat="1" ht="38.25">
      <c r="D7" s="48">
        <v>1</v>
      </c>
      <c r="E7" s="470" t="s">
        <v>211</v>
      </c>
      <c r="F7" s="388" t="s">
        <v>326</v>
      </c>
      <c r="G7" s="471">
        <f>+G8+G14</f>
        <v>113410000</v>
      </c>
      <c r="H7" s="471">
        <f t="shared" ref="H7:J7" si="0">+H8+H14</f>
        <v>111210000</v>
      </c>
      <c r="I7" s="471">
        <f t="shared" si="0"/>
        <v>2200000</v>
      </c>
      <c r="J7" s="471">
        <f t="shared" si="0"/>
        <v>0</v>
      </c>
      <c r="K7" s="472"/>
      <c r="L7" s="46"/>
    </row>
    <row r="8" spans="1:12" s="48" customFormat="1" ht="191.25">
      <c r="A8" s="48">
        <v>1</v>
      </c>
      <c r="B8" s="48">
        <v>1</v>
      </c>
      <c r="C8" s="48">
        <v>1</v>
      </c>
      <c r="D8" s="48">
        <v>2</v>
      </c>
      <c r="E8" s="505"/>
      <c r="F8" s="423" t="s">
        <v>212</v>
      </c>
      <c r="G8" s="506">
        <f>SUM(G9:G13)</f>
        <v>21660000</v>
      </c>
      <c r="H8" s="506">
        <f>SUM(H9:H13)</f>
        <v>20460000</v>
      </c>
      <c r="I8" s="506">
        <f>SUM(I9:I13)</f>
        <v>1200000</v>
      </c>
      <c r="J8" s="506">
        <f>SUM(J9:J13)</f>
        <v>0</v>
      </c>
      <c r="K8" s="423" t="s">
        <v>325</v>
      </c>
      <c r="L8" s="414">
        <v>1</v>
      </c>
    </row>
    <row r="9" spans="1:12" s="48" customFormat="1" ht="63.75">
      <c r="D9" s="48">
        <v>3</v>
      </c>
      <c r="E9" s="505"/>
      <c r="F9" s="507" t="s">
        <v>213</v>
      </c>
      <c r="G9" s="508">
        <v>2080000</v>
      </c>
      <c r="H9" s="508">
        <v>2080000</v>
      </c>
      <c r="I9" s="508"/>
      <c r="J9" s="509"/>
      <c r="K9" s="425" t="s">
        <v>327</v>
      </c>
      <c r="L9" s="419"/>
    </row>
    <row r="10" spans="1:12" s="48" customFormat="1" ht="63.75">
      <c r="D10" s="48">
        <v>4</v>
      </c>
      <c r="E10" s="505"/>
      <c r="F10" s="507" t="s">
        <v>214</v>
      </c>
      <c r="G10" s="508">
        <v>10000000</v>
      </c>
      <c r="H10" s="508">
        <v>10000000</v>
      </c>
      <c r="I10" s="424"/>
      <c r="J10" s="509"/>
      <c r="K10" s="425" t="s">
        <v>328</v>
      </c>
      <c r="L10" s="419"/>
    </row>
    <row r="11" spans="1:12" s="48" customFormat="1" ht="63.75">
      <c r="D11" s="48">
        <v>5</v>
      </c>
      <c r="E11" s="505"/>
      <c r="F11" s="507" t="s">
        <v>215</v>
      </c>
      <c r="G11" s="508">
        <v>5080000</v>
      </c>
      <c r="H11" s="508">
        <f>G11-I11</f>
        <v>3880000</v>
      </c>
      <c r="I11" s="508">
        <v>1200000</v>
      </c>
      <c r="J11" s="509"/>
      <c r="K11" s="425" t="s">
        <v>329</v>
      </c>
      <c r="L11" s="419"/>
    </row>
    <row r="12" spans="1:12" s="48" customFormat="1" ht="51">
      <c r="D12" s="48">
        <v>6</v>
      </c>
      <c r="E12" s="505"/>
      <c r="F12" s="507" t="s">
        <v>330</v>
      </c>
      <c r="G12" s="508">
        <v>3500000</v>
      </c>
      <c r="H12" s="508">
        <v>3500000</v>
      </c>
      <c r="I12" s="508"/>
      <c r="J12" s="509"/>
      <c r="K12" s="425" t="s">
        <v>216</v>
      </c>
      <c r="L12" s="419"/>
    </row>
    <row r="13" spans="1:12" s="48" customFormat="1" ht="51">
      <c r="D13" s="48">
        <v>7</v>
      </c>
      <c r="E13" s="505"/>
      <c r="F13" s="510" t="s">
        <v>331</v>
      </c>
      <c r="G13" s="511">
        <v>1000000</v>
      </c>
      <c r="H13" s="511">
        <v>1000000</v>
      </c>
      <c r="I13" s="511"/>
      <c r="J13" s="512"/>
      <c r="K13" s="513"/>
      <c r="L13" s="420"/>
    </row>
    <row r="14" spans="1:12" s="61" customFormat="1" ht="127.5">
      <c r="A14" s="61">
        <v>1</v>
      </c>
      <c r="B14" s="61">
        <v>1</v>
      </c>
      <c r="C14" s="61">
        <v>2</v>
      </c>
      <c r="D14" s="61">
        <v>8</v>
      </c>
      <c r="E14" s="505"/>
      <c r="F14" s="423" t="s">
        <v>217</v>
      </c>
      <c r="G14" s="506">
        <f>SUM(G15:G23)</f>
        <v>91750000</v>
      </c>
      <c r="H14" s="506">
        <f>SUM(H15:H23)</f>
        <v>90750000</v>
      </c>
      <c r="I14" s="506">
        <f>SUM(I15:I23)</f>
        <v>1000000</v>
      </c>
      <c r="J14" s="506">
        <f>SUM(J15:J23)</f>
        <v>0</v>
      </c>
      <c r="K14" s="421" t="s">
        <v>218</v>
      </c>
      <c r="L14" s="414">
        <v>4</v>
      </c>
    </row>
    <row r="15" spans="1:12" s="48" customFormat="1" ht="76.5">
      <c r="D15" s="48">
        <v>9</v>
      </c>
      <c r="E15" s="505"/>
      <c r="F15" s="507" t="s">
        <v>219</v>
      </c>
      <c r="G15" s="508">
        <v>2700000</v>
      </c>
      <c r="H15" s="508">
        <v>2700000</v>
      </c>
      <c r="I15" s="509"/>
      <c r="J15" s="509"/>
      <c r="K15" s="425" t="s">
        <v>332</v>
      </c>
      <c r="L15" s="419"/>
    </row>
    <row r="16" spans="1:12" s="48" customFormat="1" ht="63.75">
      <c r="D16" s="48">
        <v>10</v>
      </c>
      <c r="E16" s="505"/>
      <c r="F16" s="507" t="s">
        <v>220</v>
      </c>
      <c r="G16" s="508">
        <v>6500000</v>
      </c>
      <c r="H16" s="508">
        <v>6500000</v>
      </c>
      <c r="I16" s="509"/>
      <c r="J16" s="509"/>
      <c r="K16" s="425" t="s">
        <v>333</v>
      </c>
      <c r="L16" s="419"/>
    </row>
    <row r="17" spans="1:12" s="48" customFormat="1" ht="63.75">
      <c r="D17" s="48">
        <v>11</v>
      </c>
      <c r="E17" s="505"/>
      <c r="F17" s="507" t="s">
        <v>221</v>
      </c>
      <c r="G17" s="508">
        <v>6500000</v>
      </c>
      <c r="H17" s="508">
        <v>6500000</v>
      </c>
      <c r="I17" s="509"/>
      <c r="J17" s="509"/>
      <c r="K17" s="425" t="s">
        <v>222</v>
      </c>
      <c r="L17" s="419"/>
    </row>
    <row r="18" spans="1:12" s="48" customFormat="1" ht="76.5">
      <c r="D18" s="48">
        <v>12</v>
      </c>
      <c r="E18" s="505"/>
      <c r="F18" s="507" t="s">
        <v>334</v>
      </c>
      <c r="G18" s="508">
        <v>3000000</v>
      </c>
      <c r="H18" s="508">
        <v>3000000</v>
      </c>
      <c r="I18" s="509"/>
      <c r="J18" s="509"/>
      <c r="K18" s="425" t="s">
        <v>223</v>
      </c>
      <c r="L18" s="419"/>
    </row>
    <row r="19" spans="1:12" s="48" customFormat="1" ht="76.5">
      <c r="D19" s="48">
        <v>13</v>
      </c>
      <c r="E19" s="505"/>
      <c r="F19" s="507" t="s">
        <v>224</v>
      </c>
      <c r="G19" s="508">
        <v>3050000</v>
      </c>
      <c r="H19" s="514">
        <v>2050000</v>
      </c>
      <c r="I19" s="514">
        <v>1000000</v>
      </c>
      <c r="J19" s="509"/>
      <c r="K19" s="425" t="s">
        <v>335</v>
      </c>
      <c r="L19" s="419"/>
    </row>
    <row r="20" spans="1:12" s="48" customFormat="1" ht="127.5">
      <c r="D20" s="48">
        <v>14</v>
      </c>
      <c r="E20" s="505"/>
      <c r="F20" s="507" t="s">
        <v>225</v>
      </c>
      <c r="G20" s="508">
        <v>56500000</v>
      </c>
      <c r="H20" s="508">
        <v>56500000</v>
      </c>
      <c r="I20" s="509"/>
      <c r="J20" s="509"/>
      <c r="K20" s="425" t="s">
        <v>336</v>
      </c>
      <c r="L20" s="419"/>
    </row>
    <row r="21" spans="1:12" s="48" customFormat="1" ht="63.75">
      <c r="D21" s="48">
        <v>15</v>
      </c>
      <c r="E21" s="505"/>
      <c r="F21" s="507" t="s">
        <v>226</v>
      </c>
      <c r="G21" s="508">
        <v>10000000</v>
      </c>
      <c r="H21" s="508">
        <v>10000000</v>
      </c>
      <c r="I21" s="509"/>
      <c r="J21" s="509"/>
      <c r="K21" s="425" t="s">
        <v>227</v>
      </c>
      <c r="L21" s="419" t="s">
        <v>74</v>
      </c>
    </row>
    <row r="22" spans="1:12" s="48" customFormat="1" ht="38.25">
      <c r="D22" s="48">
        <v>16</v>
      </c>
      <c r="E22" s="505"/>
      <c r="F22" s="507" t="s">
        <v>228</v>
      </c>
      <c r="G22" s="508">
        <v>500000</v>
      </c>
      <c r="H22" s="508">
        <v>500000</v>
      </c>
      <c r="I22" s="509"/>
      <c r="J22" s="509"/>
      <c r="K22" s="515"/>
      <c r="L22" s="419"/>
    </row>
    <row r="23" spans="1:12" s="48" customFormat="1" ht="63.75">
      <c r="D23" s="48">
        <v>17</v>
      </c>
      <c r="E23" s="505"/>
      <c r="F23" s="510" t="s">
        <v>229</v>
      </c>
      <c r="G23" s="511">
        <v>3000000</v>
      </c>
      <c r="H23" s="511">
        <v>3000000</v>
      </c>
      <c r="I23" s="512"/>
      <c r="J23" s="512"/>
      <c r="K23" s="427" t="s">
        <v>337</v>
      </c>
      <c r="L23" s="420"/>
    </row>
    <row r="24" spans="1:12" s="61" customFormat="1" ht="12.75" customHeight="1">
      <c r="D24" s="61">
        <v>18</v>
      </c>
      <c r="E24" s="505"/>
      <c r="F24" s="497" t="s">
        <v>230</v>
      </c>
      <c r="G24" s="471">
        <f>+G25</f>
        <v>30700000</v>
      </c>
      <c r="H24" s="471">
        <f t="shared" ref="H24:J24" si="1">+H25</f>
        <v>30700000</v>
      </c>
      <c r="I24" s="471">
        <f t="shared" si="1"/>
        <v>0</v>
      </c>
      <c r="J24" s="471">
        <f t="shared" si="1"/>
        <v>0</v>
      </c>
      <c r="K24" s="472"/>
      <c r="L24" s="46"/>
    </row>
    <row r="25" spans="1:12" s="61" customFormat="1" ht="114.75">
      <c r="A25" s="61">
        <v>1</v>
      </c>
      <c r="B25" s="61">
        <v>2</v>
      </c>
      <c r="C25" s="61">
        <v>3</v>
      </c>
      <c r="D25" s="61">
        <v>19</v>
      </c>
      <c r="E25" s="516"/>
      <c r="F25" s="517" t="s">
        <v>338</v>
      </c>
      <c r="G25" s="506">
        <f>SUM(G26:G28)</f>
        <v>30700000</v>
      </c>
      <c r="H25" s="506">
        <f t="shared" ref="H25:J25" si="2">SUM(H26:H28)</f>
        <v>30700000</v>
      </c>
      <c r="I25" s="506">
        <f t="shared" si="2"/>
        <v>0</v>
      </c>
      <c r="J25" s="506">
        <f t="shared" si="2"/>
        <v>0</v>
      </c>
      <c r="K25" s="423" t="s">
        <v>231</v>
      </c>
      <c r="L25" s="414">
        <v>10</v>
      </c>
    </row>
    <row r="26" spans="1:12" s="48" customFormat="1" ht="76.5">
      <c r="D26" s="48">
        <v>20</v>
      </c>
      <c r="E26" s="486"/>
      <c r="F26" s="507" t="s">
        <v>369</v>
      </c>
      <c r="G26" s="518">
        <v>300000</v>
      </c>
      <c r="H26" s="518">
        <v>300000</v>
      </c>
      <c r="I26" s="428"/>
      <c r="J26" s="428"/>
      <c r="K26" s="406" t="s">
        <v>232</v>
      </c>
      <c r="L26" s="415"/>
    </row>
    <row r="27" spans="1:12" s="48" customFormat="1" ht="89.25">
      <c r="D27" s="48">
        <v>21</v>
      </c>
      <c r="E27" s="86"/>
      <c r="F27" s="507" t="s">
        <v>370</v>
      </c>
      <c r="G27" s="518">
        <v>3000000</v>
      </c>
      <c r="H27" s="518">
        <v>3000000</v>
      </c>
      <c r="I27" s="428"/>
      <c r="J27" s="428"/>
      <c r="K27" s="406" t="s">
        <v>233</v>
      </c>
      <c r="L27" s="415"/>
    </row>
    <row r="28" spans="1:12" s="48" customFormat="1" ht="89.25">
      <c r="D28" s="48">
        <v>22</v>
      </c>
      <c r="E28" s="86"/>
      <c r="F28" s="510" t="s">
        <v>371</v>
      </c>
      <c r="G28" s="519">
        <v>27400000</v>
      </c>
      <c r="H28" s="519">
        <v>27400000</v>
      </c>
      <c r="I28" s="429"/>
      <c r="J28" s="429"/>
      <c r="K28" s="422" t="s">
        <v>234</v>
      </c>
      <c r="L28" s="418"/>
    </row>
    <row r="29" spans="1:12" s="61" customFormat="1" ht="51">
      <c r="D29" s="61">
        <v>23</v>
      </c>
      <c r="E29" s="496" t="s">
        <v>339</v>
      </c>
      <c r="F29" s="488" t="s">
        <v>235</v>
      </c>
      <c r="G29" s="489">
        <f>+G30</f>
        <v>133311600</v>
      </c>
      <c r="H29" s="489">
        <f t="shared" ref="H29:J29" si="3">+H30</f>
        <v>97111600</v>
      </c>
      <c r="I29" s="489">
        <f t="shared" si="3"/>
        <v>36200000</v>
      </c>
      <c r="J29" s="489">
        <f t="shared" si="3"/>
        <v>0</v>
      </c>
      <c r="K29" s="388"/>
      <c r="L29" s="46"/>
    </row>
    <row r="30" spans="1:12" s="61" customFormat="1" ht="102">
      <c r="A30" s="61">
        <v>2</v>
      </c>
      <c r="B30" s="61">
        <v>1</v>
      </c>
      <c r="C30" s="61">
        <v>4</v>
      </c>
      <c r="D30" s="61">
        <v>24</v>
      </c>
      <c r="E30" s="516"/>
      <c r="F30" s="517" t="s">
        <v>236</v>
      </c>
      <c r="G30" s="520">
        <f>SUM(G31:G37)</f>
        <v>133311600</v>
      </c>
      <c r="H30" s="520">
        <f t="shared" ref="H30:J30" si="4">SUM(H31:H37)</f>
        <v>97111600</v>
      </c>
      <c r="I30" s="520">
        <f t="shared" si="4"/>
        <v>36200000</v>
      </c>
      <c r="J30" s="520">
        <f t="shared" si="4"/>
        <v>0</v>
      </c>
      <c r="K30" s="423" t="s">
        <v>340</v>
      </c>
      <c r="L30" s="414">
        <v>2</v>
      </c>
    </row>
    <row r="31" spans="1:12" s="48" customFormat="1" ht="127.5">
      <c r="D31" s="48">
        <v>25</v>
      </c>
      <c r="E31" s="86"/>
      <c r="F31" s="521" t="s">
        <v>341</v>
      </c>
      <c r="G31" s="518">
        <v>22111600</v>
      </c>
      <c r="H31" s="518">
        <v>22111600</v>
      </c>
      <c r="I31" s="522"/>
      <c r="J31" s="424"/>
      <c r="K31" s="425" t="s">
        <v>237</v>
      </c>
      <c r="L31" s="415"/>
    </row>
    <row r="32" spans="1:12" s="48" customFormat="1" ht="89.25">
      <c r="D32" s="48">
        <v>26</v>
      </c>
      <c r="E32" s="86"/>
      <c r="F32" s="521" t="s">
        <v>342</v>
      </c>
      <c r="G32" s="518">
        <v>32000000</v>
      </c>
      <c r="H32" s="518">
        <v>32000000</v>
      </c>
      <c r="I32" s="522"/>
      <c r="J32" s="424"/>
      <c r="K32" s="425" t="s">
        <v>238</v>
      </c>
      <c r="L32" s="415"/>
    </row>
    <row r="33" spans="1:12" s="48" customFormat="1" ht="102">
      <c r="D33" s="48">
        <v>27</v>
      </c>
      <c r="E33" s="86"/>
      <c r="F33" s="521" t="s">
        <v>239</v>
      </c>
      <c r="G33" s="518">
        <v>14200000</v>
      </c>
      <c r="H33" s="518"/>
      <c r="I33" s="522">
        <v>14200000</v>
      </c>
      <c r="J33" s="424"/>
      <c r="K33" s="425" t="s">
        <v>343</v>
      </c>
      <c r="L33" s="415"/>
    </row>
    <row r="34" spans="1:12" s="48" customFormat="1" ht="76.5">
      <c r="D34" s="48">
        <v>28</v>
      </c>
      <c r="E34" s="86"/>
      <c r="F34" s="521" t="s">
        <v>344</v>
      </c>
      <c r="G34" s="518">
        <v>21000000</v>
      </c>
      <c r="H34" s="518"/>
      <c r="I34" s="522">
        <v>21000000</v>
      </c>
      <c r="J34" s="424"/>
      <c r="K34" s="425" t="s">
        <v>240</v>
      </c>
      <c r="L34" s="415"/>
    </row>
    <row r="35" spans="1:12" s="48" customFormat="1" ht="127.5">
      <c r="D35" s="48">
        <v>29</v>
      </c>
      <c r="E35" s="86"/>
      <c r="F35" s="523" t="s">
        <v>241</v>
      </c>
      <c r="G35" s="524">
        <v>38000000</v>
      </c>
      <c r="H35" s="524">
        <v>38000000</v>
      </c>
      <c r="I35" s="525"/>
      <c r="J35" s="463"/>
      <c r="K35" s="464" t="s">
        <v>353</v>
      </c>
      <c r="L35" s="465"/>
    </row>
    <row r="36" spans="1:12" s="48" customFormat="1" ht="63.75">
      <c r="E36" s="86"/>
      <c r="F36" s="526"/>
      <c r="G36" s="527"/>
      <c r="H36" s="527"/>
      <c r="I36" s="528"/>
      <c r="J36" s="466"/>
      <c r="K36" s="467" t="s">
        <v>354</v>
      </c>
      <c r="L36" s="468"/>
    </row>
    <row r="37" spans="1:12" s="48" customFormat="1" ht="63.75">
      <c r="D37" s="48">
        <v>30</v>
      </c>
      <c r="E37" s="86"/>
      <c r="F37" s="529" t="s">
        <v>242</v>
      </c>
      <c r="G37" s="519">
        <v>6000000</v>
      </c>
      <c r="H37" s="519">
        <v>5000000</v>
      </c>
      <c r="I37" s="530">
        <v>1000000</v>
      </c>
      <c r="J37" s="426"/>
      <c r="K37" s="427" t="s">
        <v>345</v>
      </c>
      <c r="L37" s="418"/>
    </row>
    <row r="38" spans="1:12" s="61" customFormat="1" ht="63.75">
      <c r="D38" s="61">
        <v>31</v>
      </c>
      <c r="E38" s="496" t="s">
        <v>346</v>
      </c>
      <c r="F38" s="488" t="s">
        <v>243</v>
      </c>
      <c r="G38" s="498">
        <f>+G39</f>
        <v>19000000</v>
      </c>
      <c r="H38" s="498">
        <f t="shared" ref="H38:J38" si="5">+H39</f>
        <v>1000000</v>
      </c>
      <c r="I38" s="498">
        <f t="shared" si="5"/>
        <v>18000000</v>
      </c>
      <c r="J38" s="498">
        <f t="shared" si="5"/>
        <v>0</v>
      </c>
      <c r="K38" s="388"/>
      <c r="L38" s="46"/>
    </row>
    <row r="39" spans="1:12" s="61" customFormat="1" ht="63.75">
      <c r="A39" s="61">
        <v>3</v>
      </c>
      <c r="B39" s="61">
        <v>1</v>
      </c>
      <c r="C39" s="61">
        <v>5</v>
      </c>
      <c r="D39" s="61">
        <v>32</v>
      </c>
      <c r="E39" s="516"/>
      <c r="F39" s="517" t="s">
        <v>347</v>
      </c>
      <c r="G39" s="531">
        <f>SUM(G40:G41)</f>
        <v>19000000</v>
      </c>
      <c r="H39" s="531">
        <f t="shared" ref="H39:J39" si="6">SUM(H40:H41)</f>
        <v>1000000</v>
      </c>
      <c r="I39" s="531">
        <f t="shared" si="6"/>
        <v>18000000</v>
      </c>
      <c r="J39" s="531">
        <f t="shared" si="6"/>
        <v>0</v>
      </c>
      <c r="K39" s="423" t="s">
        <v>244</v>
      </c>
      <c r="L39" s="414">
        <v>3</v>
      </c>
    </row>
    <row r="40" spans="1:12" s="48" customFormat="1" ht="89.25">
      <c r="D40" s="48">
        <v>33</v>
      </c>
      <c r="E40" s="86"/>
      <c r="F40" s="521" t="s">
        <v>348</v>
      </c>
      <c r="G40" s="532">
        <v>18000000</v>
      </c>
      <c r="H40" s="533"/>
      <c r="I40" s="428">
        <v>18000000</v>
      </c>
      <c r="J40" s="533"/>
      <c r="K40" s="425" t="s">
        <v>245</v>
      </c>
      <c r="L40" s="415"/>
    </row>
    <row r="41" spans="1:12" s="48" customFormat="1" ht="63.75">
      <c r="D41" s="48">
        <v>34</v>
      </c>
      <c r="E41" s="86"/>
      <c r="F41" s="534" t="s">
        <v>349</v>
      </c>
      <c r="G41" s="535">
        <v>1000000</v>
      </c>
      <c r="H41" s="536">
        <v>1000000</v>
      </c>
      <c r="I41" s="429"/>
      <c r="J41" s="536"/>
      <c r="K41" s="427"/>
      <c r="L41" s="418"/>
    </row>
    <row r="42" spans="1:12" s="61" customFormat="1">
      <c r="D42" s="61">
        <v>35</v>
      </c>
      <c r="E42" s="516"/>
      <c r="F42" s="497" t="s">
        <v>230</v>
      </c>
      <c r="G42" s="498">
        <f>SUM(G43:G45)</f>
        <v>16690000</v>
      </c>
      <c r="H42" s="498">
        <f t="shared" ref="H42:J42" si="7">SUM(H43:H45)</f>
        <v>0</v>
      </c>
      <c r="I42" s="498">
        <f t="shared" si="7"/>
        <v>0</v>
      </c>
      <c r="J42" s="498">
        <f t="shared" si="7"/>
        <v>16690000</v>
      </c>
      <c r="K42" s="388"/>
      <c r="L42" s="46"/>
    </row>
    <row r="43" spans="1:12" s="48" customFormat="1" ht="76.5">
      <c r="A43" s="48">
        <v>3</v>
      </c>
      <c r="B43" s="48">
        <v>2</v>
      </c>
      <c r="C43" s="48">
        <v>6</v>
      </c>
      <c r="D43" s="48">
        <v>36</v>
      </c>
      <c r="E43" s="86"/>
      <c r="F43" s="216" t="s">
        <v>350</v>
      </c>
      <c r="G43" s="462">
        <v>6690000</v>
      </c>
      <c r="H43" s="413"/>
      <c r="I43" s="393"/>
      <c r="J43" s="413">
        <v>6690000</v>
      </c>
      <c r="K43" s="10" t="s">
        <v>246</v>
      </c>
      <c r="L43" s="317">
        <v>11</v>
      </c>
    </row>
    <row r="44" spans="1:12" s="48" customFormat="1" ht="89.25">
      <c r="A44" s="48">
        <v>3</v>
      </c>
      <c r="B44" s="48">
        <v>2</v>
      </c>
      <c r="C44" s="48">
        <v>7</v>
      </c>
      <c r="D44" s="48">
        <v>37</v>
      </c>
      <c r="E44" s="86"/>
      <c r="F44" s="216" t="s">
        <v>247</v>
      </c>
      <c r="G44" s="462">
        <v>9500000</v>
      </c>
      <c r="H44" s="413"/>
      <c r="I44" s="393"/>
      <c r="J44" s="413">
        <v>9500000</v>
      </c>
      <c r="K44" s="10" t="s">
        <v>390</v>
      </c>
      <c r="L44" s="317">
        <v>12</v>
      </c>
    </row>
    <row r="45" spans="1:12" s="48" customFormat="1" ht="51">
      <c r="A45" s="48">
        <v>3</v>
      </c>
      <c r="B45" s="48">
        <v>2</v>
      </c>
      <c r="C45" s="48">
        <v>8</v>
      </c>
      <c r="D45" s="48">
        <v>38</v>
      </c>
      <c r="E45" s="384"/>
      <c r="F45" s="220" t="s">
        <v>351</v>
      </c>
      <c r="G45" s="393">
        <v>500000</v>
      </c>
      <c r="H45" s="412"/>
      <c r="I45" s="393"/>
      <c r="J45" s="412">
        <v>500000</v>
      </c>
      <c r="K45" s="10" t="s">
        <v>248</v>
      </c>
      <c r="L45" s="317">
        <v>15</v>
      </c>
    </row>
    <row r="46" spans="1:12" s="61" customFormat="1" ht="51">
      <c r="D46" s="61">
        <v>39</v>
      </c>
      <c r="E46" s="496" t="s">
        <v>352</v>
      </c>
      <c r="F46" s="497" t="s">
        <v>92</v>
      </c>
      <c r="G46" s="498">
        <f>SUM(G47:G48,G56:G60)</f>
        <v>54450000</v>
      </c>
      <c r="H46" s="498">
        <f t="shared" ref="H46:J46" si="8">SUM(H47:H48,H56:H60)</f>
        <v>43130000</v>
      </c>
      <c r="I46" s="498">
        <f t="shared" si="8"/>
        <v>11120000</v>
      </c>
      <c r="J46" s="498">
        <f t="shared" si="8"/>
        <v>200000</v>
      </c>
      <c r="K46" s="388"/>
      <c r="L46" s="46"/>
    </row>
    <row r="47" spans="1:12" s="48" customFormat="1" ht="102">
      <c r="A47" s="48">
        <v>4</v>
      </c>
      <c r="B47" s="48">
        <v>2</v>
      </c>
      <c r="C47" s="48">
        <v>9</v>
      </c>
      <c r="D47" s="48">
        <v>40</v>
      </c>
      <c r="E47" s="86"/>
      <c r="F47" s="216" t="s">
        <v>249</v>
      </c>
      <c r="G47" s="462">
        <v>30000000</v>
      </c>
      <c r="H47" s="462">
        <v>30000000</v>
      </c>
      <c r="I47" s="393"/>
      <c r="J47" s="462"/>
      <c r="K47" s="10" t="s">
        <v>372</v>
      </c>
      <c r="L47" s="317">
        <v>5</v>
      </c>
    </row>
    <row r="48" spans="1:12" s="61" customFormat="1" ht="114.75">
      <c r="A48" s="61">
        <v>4</v>
      </c>
      <c r="B48" s="61">
        <v>2</v>
      </c>
      <c r="C48" s="61">
        <v>10</v>
      </c>
      <c r="D48" s="61">
        <v>41</v>
      </c>
      <c r="E48" s="516"/>
      <c r="F48" s="517" t="s">
        <v>355</v>
      </c>
      <c r="G48" s="531">
        <v>9500000</v>
      </c>
      <c r="H48" s="531">
        <f>SUM(H49:H55)</f>
        <v>5500000</v>
      </c>
      <c r="I48" s="531">
        <f t="shared" ref="I48:J48" si="9">SUM(I49:I55)</f>
        <v>4000000</v>
      </c>
      <c r="J48" s="531">
        <f t="shared" si="9"/>
        <v>0</v>
      </c>
      <c r="K48" s="537" t="s">
        <v>373</v>
      </c>
      <c r="L48" s="414">
        <v>6</v>
      </c>
    </row>
    <row r="49" spans="1:12" s="48" customFormat="1" ht="63.75">
      <c r="D49" s="48">
        <v>42</v>
      </c>
      <c r="E49" s="86"/>
      <c r="F49" s="507" t="s">
        <v>374</v>
      </c>
      <c r="G49" s="538"/>
      <c r="H49" s="538">
        <v>1500000</v>
      </c>
      <c r="I49" s="522"/>
      <c r="J49" s="407"/>
      <c r="K49" s="406" t="s">
        <v>250</v>
      </c>
      <c r="L49" s="415"/>
    </row>
    <row r="50" spans="1:12" s="48" customFormat="1" ht="76.5">
      <c r="D50" s="48">
        <v>43</v>
      </c>
      <c r="E50" s="86"/>
      <c r="F50" s="507" t="s">
        <v>375</v>
      </c>
      <c r="G50" s="538"/>
      <c r="H50" s="538">
        <v>3000000</v>
      </c>
      <c r="I50" s="522"/>
      <c r="J50" s="407"/>
      <c r="K50" s="406" t="s">
        <v>251</v>
      </c>
      <c r="L50" s="415"/>
    </row>
    <row r="51" spans="1:12" s="48" customFormat="1" ht="51">
      <c r="D51" s="48">
        <v>44</v>
      </c>
      <c r="E51" s="86"/>
      <c r="F51" s="507" t="s">
        <v>376</v>
      </c>
      <c r="G51" s="538"/>
      <c r="H51" s="538"/>
      <c r="I51" s="522">
        <v>1100000</v>
      </c>
      <c r="J51" s="407"/>
      <c r="K51" s="406" t="s">
        <v>252</v>
      </c>
      <c r="L51" s="415"/>
    </row>
    <row r="52" spans="1:12" s="48" customFormat="1" ht="76.5">
      <c r="D52" s="48">
        <v>45</v>
      </c>
      <c r="E52" s="86"/>
      <c r="F52" s="507" t="s">
        <v>377</v>
      </c>
      <c r="G52" s="538"/>
      <c r="H52" s="538"/>
      <c r="I52" s="522">
        <v>800000</v>
      </c>
      <c r="J52" s="407"/>
      <c r="K52" s="406" t="s">
        <v>248</v>
      </c>
      <c r="L52" s="415"/>
    </row>
    <row r="53" spans="1:12" s="48" customFormat="1" ht="76.5">
      <c r="D53" s="48">
        <v>46</v>
      </c>
      <c r="E53" s="86"/>
      <c r="F53" s="507" t="s">
        <v>378</v>
      </c>
      <c r="G53" s="538"/>
      <c r="H53" s="538"/>
      <c r="I53" s="522">
        <v>1000000</v>
      </c>
      <c r="J53" s="407"/>
      <c r="K53" s="406" t="s">
        <v>248</v>
      </c>
      <c r="L53" s="415"/>
    </row>
    <row r="54" spans="1:12" s="48" customFormat="1" ht="76.5">
      <c r="D54" s="48">
        <v>47</v>
      </c>
      <c r="E54" s="86"/>
      <c r="F54" s="507" t="s">
        <v>379</v>
      </c>
      <c r="G54" s="538"/>
      <c r="H54" s="538">
        <v>500000</v>
      </c>
      <c r="I54" s="522">
        <v>400000</v>
      </c>
      <c r="J54" s="407"/>
      <c r="K54" s="408" t="s">
        <v>253</v>
      </c>
      <c r="L54" s="415"/>
    </row>
    <row r="55" spans="1:12" s="48" customFormat="1" ht="76.5">
      <c r="D55" s="48">
        <v>48</v>
      </c>
      <c r="E55" s="86"/>
      <c r="F55" s="510" t="s">
        <v>380</v>
      </c>
      <c r="G55" s="539"/>
      <c r="H55" s="539">
        <v>500000</v>
      </c>
      <c r="I55" s="530">
        <v>700000</v>
      </c>
      <c r="J55" s="416"/>
      <c r="K55" s="417"/>
      <c r="L55" s="418"/>
    </row>
    <row r="56" spans="1:12" s="48" customFormat="1" ht="138.75" customHeight="1">
      <c r="A56" s="48">
        <v>4</v>
      </c>
      <c r="B56" s="48">
        <v>2</v>
      </c>
      <c r="C56" s="48">
        <v>11</v>
      </c>
      <c r="D56" s="48">
        <v>49</v>
      </c>
      <c r="E56" s="86"/>
      <c r="F56" s="216" t="s">
        <v>382</v>
      </c>
      <c r="G56" s="462">
        <v>3250000</v>
      </c>
      <c r="H56" s="413">
        <f>G56-I56</f>
        <v>2230000</v>
      </c>
      <c r="I56" s="397">
        <v>1020000</v>
      </c>
      <c r="J56" s="413"/>
      <c r="K56" s="384" t="s">
        <v>383</v>
      </c>
      <c r="L56" s="27">
        <v>7</v>
      </c>
    </row>
    <row r="57" spans="1:12" s="48" customFormat="1" ht="102">
      <c r="A57" s="48">
        <v>4</v>
      </c>
      <c r="B57" s="48">
        <v>2</v>
      </c>
      <c r="C57" s="48">
        <v>12</v>
      </c>
      <c r="D57" s="48">
        <v>50</v>
      </c>
      <c r="E57" s="86"/>
      <c r="F57" s="216" t="s">
        <v>254</v>
      </c>
      <c r="G57" s="462">
        <v>1400000</v>
      </c>
      <c r="H57" s="413">
        <v>300000</v>
      </c>
      <c r="I57" s="393">
        <v>1100000</v>
      </c>
      <c r="J57" s="413"/>
      <c r="K57" s="10" t="s">
        <v>356</v>
      </c>
      <c r="L57" s="317">
        <v>9</v>
      </c>
    </row>
    <row r="58" spans="1:12" s="48" customFormat="1" ht="63.75">
      <c r="A58" s="48">
        <v>4</v>
      </c>
      <c r="B58" s="48">
        <v>2</v>
      </c>
      <c r="C58" s="48">
        <v>13</v>
      </c>
      <c r="D58" s="48">
        <v>51</v>
      </c>
      <c r="E58" s="86"/>
      <c r="F58" s="216" t="s">
        <v>357</v>
      </c>
      <c r="G58" s="462">
        <v>10000000</v>
      </c>
      <c r="H58" s="413">
        <v>5000000</v>
      </c>
      <c r="I58" s="393">
        <v>5000000</v>
      </c>
      <c r="J58" s="413"/>
      <c r="K58" s="10" t="s">
        <v>255</v>
      </c>
      <c r="L58" s="317">
        <v>13</v>
      </c>
    </row>
    <row r="59" spans="1:12" s="48" customFormat="1" ht="76.5">
      <c r="A59" s="48">
        <v>4</v>
      </c>
      <c r="B59" s="48">
        <v>2</v>
      </c>
      <c r="C59" s="48">
        <v>14</v>
      </c>
      <c r="D59" s="48">
        <v>52</v>
      </c>
      <c r="E59" s="86"/>
      <c r="F59" s="216" t="s">
        <v>256</v>
      </c>
      <c r="G59" s="462">
        <v>200000</v>
      </c>
      <c r="H59" s="413"/>
      <c r="I59" s="393"/>
      <c r="J59" s="413">
        <v>200000</v>
      </c>
      <c r="K59" s="10" t="s">
        <v>358</v>
      </c>
      <c r="L59" s="317">
        <v>14</v>
      </c>
    </row>
    <row r="60" spans="1:12" s="48" customFormat="1" ht="63.75">
      <c r="A60" s="48">
        <v>4</v>
      </c>
      <c r="B60" s="48">
        <v>2</v>
      </c>
      <c r="C60" s="48">
        <v>15</v>
      </c>
      <c r="D60" s="48">
        <v>53</v>
      </c>
      <c r="E60" s="384"/>
      <c r="F60" s="220" t="s">
        <v>257</v>
      </c>
      <c r="G60" s="393">
        <v>100000</v>
      </c>
      <c r="H60" s="412">
        <v>100000</v>
      </c>
      <c r="I60" s="393"/>
      <c r="J60" s="412"/>
      <c r="K60" s="10" t="s">
        <v>258</v>
      </c>
      <c r="L60" s="317">
        <v>8</v>
      </c>
    </row>
    <row r="61" spans="1:12">
      <c r="E61" s="18"/>
      <c r="G61" s="502"/>
      <c r="H61" s="502"/>
      <c r="I61" s="502"/>
      <c r="J61" s="502"/>
      <c r="L61" s="18"/>
    </row>
    <row r="62" spans="1:12">
      <c r="E62" s="18"/>
      <c r="G62" s="502"/>
      <c r="H62" s="502"/>
      <c r="I62" s="502"/>
      <c r="J62" s="502"/>
      <c r="L62" s="18"/>
    </row>
    <row r="63" spans="1:12">
      <c r="E63" s="18"/>
      <c r="G63" s="502"/>
      <c r="H63" s="502"/>
      <c r="I63" s="502"/>
      <c r="J63" s="502"/>
      <c r="L63" s="18"/>
    </row>
    <row r="64" spans="1:12">
      <c r="E64" s="18"/>
      <c r="G64" s="502"/>
      <c r="H64" s="502"/>
      <c r="I64" s="502"/>
      <c r="J64" s="502"/>
      <c r="L64" s="18"/>
    </row>
    <row r="65" spans="1:12">
      <c r="E65" s="18"/>
      <c r="G65" s="502"/>
      <c r="H65" s="502"/>
      <c r="I65" s="502"/>
      <c r="J65" s="502"/>
      <c r="L65" s="18"/>
    </row>
    <row r="66" spans="1:12">
      <c r="A66" s="18"/>
      <c r="B66" s="18"/>
      <c r="C66" s="18"/>
      <c r="D66" s="18"/>
      <c r="E66" s="18"/>
      <c r="G66" s="502"/>
      <c r="H66" s="502"/>
      <c r="I66" s="502"/>
      <c r="J66" s="502"/>
      <c r="L66" s="18"/>
    </row>
  </sheetData>
  <mergeCells count="11">
    <mergeCell ref="L4:L6"/>
    <mergeCell ref="E1:K1"/>
    <mergeCell ref="E2:K2"/>
    <mergeCell ref="E3:K3"/>
    <mergeCell ref="E4:E6"/>
    <mergeCell ref="F4:F6"/>
    <mergeCell ref="G4:G6"/>
    <mergeCell ref="H4:H6"/>
    <mergeCell ref="I4:I6"/>
    <mergeCell ref="J4:J6"/>
    <mergeCell ref="K4:K6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 alignWithMargins="0">
    <oddFooter>&amp;R&amp;P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B050"/>
  </sheetPr>
  <dimension ref="A1:L23"/>
  <sheetViews>
    <sheetView view="pageBreakPreview" zoomScale="60" zoomScaleNormal="100" workbookViewId="0">
      <selection activeCell="A13" sqref="A13:XFD13"/>
    </sheetView>
  </sheetViews>
  <sheetFormatPr defaultRowHeight="14.25"/>
  <cols>
    <col min="1" max="1" width="4.625" style="1" customWidth="1"/>
    <col min="2" max="2" width="30.625" customWidth="1"/>
    <col min="3" max="3" width="7.625" style="96" customWidth="1"/>
    <col min="4" max="4" width="18.125" style="97" customWidth="1"/>
    <col min="5" max="5" width="7.625" style="96" customWidth="1"/>
    <col min="6" max="6" width="17.875" style="97" customWidth="1"/>
    <col min="7" max="7" width="7.625" style="98" customWidth="1"/>
    <col min="8" max="8" width="14.75" style="98" customWidth="1"/>
    <col min="9" max="9" width="7.625" style="98" customWidth="1"/>
    <col min="10" max="10" width="16.625" style="98" customWidth="1"/>
    <col min="11" max="11" width="8.625" hidden="1" customWidth="1"/>
    <col min="12" max="12" width="16.625" hidden="1" customWidth="1"/>
  </cols>
  <sheetData>
    <row r="1" spans="1:12" s="4" customFormat="1" ht="18.75" customHeight="1">
      <c r="A1" s="610" t="s">
        <v>19</v>
      </c>
      <c r="B1" s="610"/>
      <c r="C1" s="610"/>
      <c r="D1" s="610"/>
      <c r="E1" s="610"/>
      <c r="F1" s="610"/>
      <c r="G1" s="610"/>
      <c r="H1" s="610"/>
      <c r="I1" s="610"/>
      <c r="J1" s="610"/>
    </row>
    <row r="2" spans="1:12" s="4" customFormat="1" ht="15">
      <c r="A2" s="41"/>
      <c r="B2" s="41"/>
      <c r="C2" s="129"/>
      <c r="D2" s="130"/>
      <c r="E2" s="131"/>
      <c r="F2" s="131"/>
      <c r="G2" s="131"/>
      <c r="H2" s="131"/>
      <c r="I2" s="131"/>
      <c r="J2" s="131"/>
    </row>
    <row r="3" spans="1:12" ht="16.5" customHeight="1"/>
    <row r="4" spans="1:12" s="318" customFormat="1" ht="12" customHeight="1">
      <c r="A4" s="578" t="s">
        <v>1</v>
      </c>
      <c r="B4" s="578" t="s">
        <v>0</v>
      </c>
      <c r="C4" s="589" t="s">
        <v>6</v>
      </c>
      <c r="D4" s="589"/>
      <c r="E4" s="591" t="s">
        <v>7</v>
      </c>
      <c r="F4" s="592"/>
      <c r="G4" s="591" t="s">
        <v>8</v>
      </c>
      <c r="H4" s="595"/>
      <c r="I4" s="591" t="s">
        <v>12</v>
      </c>
      <c r="J4" s="595"/>
      <c r="K4" s="321"/>
    </row>
    <row r="5" spans="1:12" s="318" customFormat="1" ht="22.5" customHeight="1">
      <c r="A5" s="579"/>
      <c r="B5" s="579"/>
      <c r="C5" s="590"/>
      <c r="D5" s="590"/>
      <c r="E5" s="593"/>
      <c r="F5" s="594"/>
      <c r="G5" s="593"/>
      <c r="H5" s="596"/>
      <c r="I5" s="593"/>
      <c r="J5" s="596"/>
      <c r="K5" s="321"/>
    </row>
    <row r="6" spans="1:12" s="318" customFormat="1" ht="20.25" customHeight="1">
      <c r="A6" s="580"/>
      <c r="B6" s="580"/>
      <c r="C6" s="319" t="s">
        <v>2</v>
      </c>
      <c r="D6" s="322" t="s">
        <v>5</v>
      </c>
      <c r="E6" s="100" t="s">
        <v>2</v>
      </c>
      <c r="F6" s="135" t="s">
        <v>5</v>
      </c>
      <c r="G6" s="101" t="s">
        <v>2</v>
      </c>
      <c r="H6" s="136" t="s">
        <v>5</v>
      </c>
      <c r="I6" s="101" t="s">
        <v>2</v>
      </c>
      <c r="J6" s="101" t="s">
        <v>5</v>
      </c>
      <c r="K6" s="123" t="s">
        <v>2</v>
      </c>
      <c r="L6" s="124" t="s">
        <v>5</v>
      </c>
    </row>
    <row r="7" spans="1:12" s="63" customFormat="1" ht="57">
      <c r="A7" s="292">
        <v>1</v>
      </c>
      <c r="B7" s="293" t="s">
        <v>139</v>
      </c>
      <c r="C7" s="146">
        <f>COUNTIFS(' โครงการสิงห์บุรี'!$A$7:$A$41,1,' โครงการสิงห์บุรี'!$B$7:$B$41,1,' โครงการสิงห์บุรี'!$G$7:$G$41,"&gt;0")</f>
        <v>2</v>
      </c>
      <c r="D7" s="294">
        <f>SUMIFS(' โครงการสิงห์บุรี'!$G$7:$G$41,' โครงการสิงห์บุรี'!$A$7:$A$41,1,' โครงการสิงห์บุรี'!$B$7:$B$41,1)</f>
        <v>49135000</v>
      </c>
      <c r="E7" s="146">
        <f>COUNTIFS(' โครงการสิงห์บุรี'!$A$7:$A$41,1,' โครงการสิงห์บุรี'!$B$7:$B$41,1,' โครงการสิงห์บุรี'!$H$7:$H$41,"&gt;0")</f>
        <v>2</v>
      </c>
      <c r="F7" s="294">
        <f>SUMIFS(' โครงการสิงห์บุรี'!$H$7:$H$41,' โครงการสิงห์บุรี'!$A$7:$A$41,1,' โครงการสิงห์บุรี'!$B$7:$B$41,1)</f>
        <v>49135000</v>
      </c>
      <c r="G7" s="146">
        <f>COUNTIFS(' โครงการสิงห์บุรี'!$A$7:$A$41,1,' โครงการสิงห์บุรี'!$B$7:$B$41,1,' โครงการสิงห์บุรี'!$I$7:$I$41,"&gt;0")</f>
        <v>0</v>
      </c>
      <c r="H7" s="294">
        <f>SUMIFS(' โครงการสิงห์บุรี'!$I$7:$I$41,' โครงการสิงห์บุรี'!$A$7:$A$41,1,' โครงการสิงห์บุรี'!$B$7:$B$41,1)</f>
        <v>0</v>
      </c>
      <c r="I7" s="146">
        <f>COUNTIFS(' โครงการสิงห์บุรี'!$A$7:$A$41,1,' โครงการสิงห์บุรี'!$B$7:$B$41,1,' โครงการสิงห์บุรี'!$J$7:$J$41,"&gt;0")</f>
        <v>0</v>
      </c>
      <c r="J7" s="294">
        <f>SUMIFS(' โครงการสิงห์บุรี'!$J$7:$J$41,' โครงการสิงห์บุรี'!$A$7:$A$41,1,' โครงการสิงห์บุรี'!$B$7:$B$41,1)</f>
        <v>0</v>
      </c>
      <c r="K7" s="127">
        <f>+C7-E7-G7-I7</f>
        <v>0</v>
      </c>
      <c r="L7" s="127">
        <f t="shared" ref="L7:L8" si="0">+D7-F7-H7-J7</f>
        <v>0</v>
      </c>
    </row>
    <row r="8" spans="1:12" s="63" customFormat="1" ht="28.5">
      <c r="A8" s="295">
        <v>2</v>
      </c>
      <c r="B8" s="296" t="s">
        <v>140</v>
      </c>
      <c r="C8" s="151">
        <f>COUNTIFS(' โครงการสิงห์บุรี'!$A$7:$A$41,2,' โครงการสิงห์บุรี'!$B$7:$B$41,1,' โครงการสิงห์บุรี'!$G$7:$G$41,"&gt;0")</f>
        <v>5</v>
      </c>
      <c r="D8" s="297">
        <f>SUMIFS(' โครงการสิงห์บุรี'!$G$7:$G$41,' โครงการสิงห์บุรี'!$A$7:$A$41,2,' โครงการสิงห์บุรี'!$B$7:$B$41,1)</f>
        <v>118958000</v>
      </c>
      <c r="E8" s="299">
        <f>COUNTIFS(' โครงการสิงห์บุรี'!$A$7:$A$41,2,' โครงการสิงห์บุรี'!$B$7:$B$41,1,' โครงการสิงห์บุรี'!$H$7:$H$41,"&gt;0")</f>
        <v>5</v>
      </c>
      <c r="F8" s="298">
        <f>SUMIFS(' โครงการสิงห์บุรี'!$H$7:$H$41,' โครงการสิงห์บุรี'!$A$7:$A$41,2,' โครงการสิงห์บุรี'!$B$7:$B$41,1)</f>
        <v>118958000</v>
      </c>
      <c r="G8" s="299">
        <f>COUNTIFS(' โครงการสิงห์บุรี'!$A$7:$A$41,2,' โครงการสิงห์บุรี'!$B$7:$B$41,1,' โครงการสิงห์บุรี'!$I$7:$I$41,"&gt;0")</f>
        <v>0</v>
      </c>
      <c r="H8" s="298">
        <f>SUMIFS(' โครงการสิงห์บุรี'!$I$7:$I$41,' โครงการสิงห์บุรี'!$A$7:$A$41,2,' โครงการสิงห์บุรี'!$B$7:$B$41,1)</f>
        <v>0</v>
      </c>
      <c r="I8" s="299">
        <f>COUNTIFS(' โครงการสิงห์บุรี'!$A$7:$A$41,2,' โครงการสิงห์บุรี'!$B$7:$B$41,1,' โครงการสิงห์บุรี'!$J$7:$J$41,"&gt;0")</f>
        <v>0</v>
      </c>
      <c r="J8" s="297">
        <f>SUMIFS(' โครงการสิงห์บุรี'!$J$7:$J$41,' โครงการสิงห์บุรี'!$A$7:$A$41,2,' โครงการสิงห์บุรี'!$B$7:$B$41,1)</f>
        <v>0</v>
      </c>
      <c r="K8" s="127">
        <f>+C8-E8-G8-I8</f>
        <v>0</v>
      </c>
      <c r="L8" s="127">
        <f t="shared" si="0"/>
        <v>0</v>
      </c>
    </row>
    <row r="9" spans="1:12" s="63" customFormat="1" ht="42.75">
      <c r="A9" s="300">
        <v>3</v>
      </c>
      <c r="B9" s="301" t="s">
        <v>141</v>
      </c>
      <c r="C9" s="302">
        <f>COUNTIFS(' โครงการสิงห์บุรี'!$A$7:$A$41,3,' โครงการสิงห์บุรี'!$B$7:$B$41,1,' โครงการสิงห์บุรี'!$G$7:$G$41,"&gt;0")</f>
        <v>0</v>
      </c>
      <c r="D9" s="303">
        <f>SUMIFS(' โครงการสิงห์บุรี'!$G$7:$G$41,' โครงการสิงห์บุรี'!$A$7:$A$41,3,' โครงการสิงห์บุรี'!$B$7:$B$41,1)</f>
        <v>0</v>
      </c>
      <c r="E9" s="305">
        <f>COUNTIFS(' โครงการสิงห์บุรี'!$A$7:$A$41,3,' โครงการสิงห์บุรี'!$B$7:$B$41,1,' โครงการสิงห์บุรี'!$H$7:$H$41,"&gt;0")</f>
        <v>0</v>
      </c>
      <c r="F9" s="304">
        <f>SUMIFS(' โครงการสิงห์บุรี'!$H$7:$H$41,' โครงการสิงห์บุรี'!$A$7:$A$41,3,' โครงการสิงห์บุรี'!$B$7:$B$41,1)</f>
        <v>0</v>
      </c>
      <c r="G9" s="305">
        <f>COUNTIFS(' โครงการสิงห์บุรี'!$A$7:$A$41,3,' โครงการสิงห์บุรี'!$B$7:$B$41,1,' โครงการสิงห์บุรี'!$I$7:$I$41,"&gt;0")</f>
        <v>0</v>
      </c>
      <c r="H9" s="304">
        <f>SUMIFS(' โครงการสิงห์บุรี'!$I$7:$I$41,' โครงการสิงห์บุรี'!$A$7:$A$41,3,' โครงการสิงห์บุรี'!$B$7:$B$41,1)</f>
        <v>0</v>
      </c>
      <c r="I9" s="305">
        <f>COUNTIFS(' โครงการสิงห์บุรี'!$A$7:$A$41,3,' โครงการสิงห์บุรี'!$B$7:$B$41,1,' โครงการสิงห์บุรี'!$J$7:$J$41,"&gt;0")</f>
        <v>0</v>
      </c>
      <c r="J9" s="303">
        <f>SUMIFS(' โครงการสิงห์บุรี'!$J$7:$J$41,' โครงการสิงห์บุรี'!$A$7:$A$41,3,' โครงการสิงห์บุรี'!$B$7:$B$41,1)</f>
        <v>0</v>
      </c>
      <c r="K9" s="127"/>
      <c r="L9" s="127"/>
    </row>
    <row r="10" spans="1:12" s="16" customFormat="1">
      <c r="A10" s="31"/>
      <c r="B10" s="32" t="s">
        <v>4</v>
      </c>
      <c r="C10" s="108">
        <f>SUM(C7:C8)</f>
        <v>7</v>
      </c>
      <c r="D10" s="109">
        <f t="shared" ref="D10:J10" si="1">SUM(D7:D8)</f>
        <v>168093000</v>
      </c>
      <c r="E10" s="110">
        <f t="shared" si="1"/>
        <v>7</v>
      </c>
      <c r="F10" s="111">
        <f t="shared" si="1"/>
        <v>168093000</v>
      </c>
      <c r="G10" s="108">
        <f t="shared" si="1"/>
        <v>0</v>
      </c>
      <c r="H10" s="109">
        <f t="shared" si="1"/>
        <v>0</v>
      </c>
      <c r="I10" s="108">
        <f t="shared" si="1"/>
        <v>0</v>
      </c>
      <c r="J10" s="109">
        <f t="shared" si="1"/>
        <v>0</v>
      </c>
      <c r="K10" s="127">
        <f>+C10-E10-G10-I10</f>
        <v>0</v>
      </c>
      <c r="L10" s="127">
        <f t="shared" ref="L10" si="2">+D10-F10-H10-J10</f>
        <v>0</v>
      </c>
    </row>
    <row r="11" spans="1:12" s="18" customFormat="1">
      <c r="A11" s="12"/>
      <c r="B11" s="17"/>
      <c r="C11" s="112"/>
      <c r="D11" s="113"/>
      <c r="E11" s="112"/>
      <c r="F11" s="113"/>
      <c r="G11" s="114"/>
      <c r="H11" s="114"/>
      <c r="I11" s="114"/>
      <c r="J11" s="114"/>
    </row>
    <row r="12" spans="1:12" s="42" customFormat="1" ht="15">
      <c r="A12" s="540" t="s">
        <v>16</v>
      </c>
      <c r="B12" s="540"/>
      <c r="C12" s="540"/>
      <c r="D12" s="540"/>
      <c r="E12" s="540"/>
      <c r="F12" s="115">
        <v>112994300</v>
      </c>
      <c r="G12" s="116" t="s">
        <v>5</v>
      </c>
      <c r="H12" s="132"/>
      <c r="I12" s="132"/>
      <c r="J12" s="132"/>
    </row>
    <row r="13" spans="1:12" s="24" customFormat="1">
      <c r="A13" s="21"/>
      <c r="B13" s="22"/>
      <c r="C13" s="117"/>
      <c r="D13" s="118"/>
      <c r="E13" s="117"/>
      <c r="F13" s="118"/>
      <c r="G13" s="119"/>
      <c r="H13" s="119"/>
      <c r="I13" s="119"/>
      <c r="J13" s="119"/>
    </row>
    <row r="14" spans="1:12" s="24" customFormat="1">
      <c r="A14" s="21"/>
      <c r="B14" s="22"/>
      <c r="C14" s="117"/>
      <c r="D14" s="118"/>
      <c r="E14" s="117"/>
      <c r="F14" s="118"/>
      <c r="G14" s="119"/>
      <c r="H14" s="119"/>
      <c r="I14" s="119"/>
      <c r="J14" s="119"/>
    </row>
    <row r="15" spans="1:12" s="24" customFormat="1">
      <c r="A15" s="21"/>
      <c r="B15" s="22"/>
      <c r="C15" s="117"/>
      <c r="D15" s="118"/>
      <c r="E15" s="117"/>
      <c r="F15" s="118"/>
      <c r="G15" s="119"/>
      <c r="H15" s="119"/>
      <c r="I15" s="119"/>
      <c r="J15" s="119"/>
    </row>
    <row r="16" spans="1:12" s="24" customFormat="1">
      <c r="A16" s="21"/>
      <c r="B16" s="22"/>
      <c r="C16" s="117"/>
      <c r="D16" s="118"/>
      <c r="E16" s="117"/>
      <c r="F16" s="118"/>
      <c r="G16" s="119"/>
      <c r="H16" s="119"/>
      <c r="I16" s="119"/>
      <c r="J16" s="119"/>
    </row>
    <row r="17" spans="1:10" s="24" customFormat="1">
      <c r="A17" s="21"/>
      <c r="B17" s="22"/>
      <c r="C17" s="117"/>
      <c r="D17" s="118"/>
      <c r="E17" s="117"/>
      <c r="F17" s="118"/>
      <c r="G17" s="119"/>
      <c r="H17" s="119"/>
      <c r="I17" s="119"/>
      <c r="J17" s="119"/>
    </row>
    <row r="18" spans="1:10" s="24" customFormat="1">
      <c r="A18" s="21"/>
      <c r="B18" s="23"/>
      <c r="C18" s="117"/>
      <c r="D18" s="118"/>
      <c r="E18" s="117"/>
      <c r="F18" s="118"/>
      <c r="G18" s="119"/>
      <c r="H18" s="119"/>
      <c r="I18" s="119"/>
      <c r="J18" s="119"/>
    </row>
    <row r="19" spans="1:10" s="23" customFormat="1">
      <c r="A19" s="21"/>
      <c r="C19" s="117"/>
      <c r="D19" s="118"/>
      <c r="E19" s="117"/>
      <c r="F19" s="118"/>
      <c r="G19" s="119"/>
      <c r="H19" s="119"/>
      <c r="I19" s="119"/>
      <c r="J19" s="119"/>
    </row>
    <row r="20" spans="1:10" s="23" customFormat="1" ht="15">
      <c r="A20" s="25"/>
      <c r="B20" s="26"/>
      <c r="C20" s="120"/>
      <c r="D20" s="121"/>
      <c r="E20" s="117"/>
      <c r="F20" s="121"/>
      <c r="G20" s="122"/>
      <c r="H20" s="122"/>
      <c r="I20" s="122"/>
      <c r="J20" s="122"/>
    </row>
    <row r="21" spans="1:10" s="23" customFormat="1">
      <c r="A21" s="21"/>
      <c r="C21" s="117"/>
      <c r="D21" s="118"/>
      <c r="E21" s="117"/>
      <c r="F21" s="118"/>
      <c r="G21" s="119"/>
      <c r="H21" s="119"/>
      <c r="I21" s="119"/>
      <c r="J21" s="119"/>
    </row>
    <row r="22" spans="1:10" s="23" customFormat="1">
      <c r="A22" s="21"/>
      <c r="C22" s="117"/>
      <c r="D22" s="118"/>
      <c r="E22" s="117"/>
      <c r="F22" s="118"/>
      <c r="G22" s="119"/>
      <c r="H22" s="119"/>
      <c r="I22" s="119"/>
      <c r="J22" s="119"/>
    </row>
    <row r="23" spans="1:10" s="23" customFormat="1">
      <c r="A23" s="21"/>
      <c r="C23" s="117"/>
      <c r="D23" s="118"/>
      <c r="E23" s="117"/>
      <c r="F23" s="118"/>
      <c r="G23" s="119"/>
      <c r="H23" s="119"/>
      <c r="I23" s="119"/>
      <c r="J23" s="119"/>
    </row>
  </sheetData>
  <mergeCells count="8">
    <mergeCell ref="I4:J5"/>
    <mergeCell ref="A1:J1"/>
    <mergeCell ref="A12:E12"/>
    <mergeCell ref="A4:A6"/>
    <mergeCell ref="B4:B6"/>
    <mergeCell ref="C4:D5"/>
    <mergeCell ref="E4:F5"/>
    <mergeCell ref="G4:H5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&amp;C&amp;10หน้าที่ &amp;P จาก &amp;N&amp;R&amp;10กลุ่มจังหวัดภาคกลางตอนบน 2/จังหวัดสิงห์บุรี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B050"/>
  </sheetPr>
  <dimension ref="A1:L23"/>
  <sheetViews>
    <sheetView view="pageBreakPreview" zoomScale="60" zoomScaleNormal="100" workbookViewId="0">
      <selection activeCell="A13" sqref="A13:XFD13"/>
    </sheetView>
  </sheetViews>
  <sheetFormatPr defaultRowHeight="14.25"/>
  <cols>
    <col min="1" max="1" width="4.625" style="1" customWidth="1"/>
    <col min="2" max="2" width="30.625" customWidth="1"/>
    <col min="3" max="3" width="7.625" style="96" customWidth="1"/>
    <col min="4" max="4" width="16.625" style="97" customWidth="1"/>
    <col min="5" max="5" width="7.625" style="96" customWidth="1"/>
    <col min="6" max="6" width="18.25" style="97" customWidth="1"/>
    <col min="7" max="7" width="7.625" style="98" customWidth="1"/>
    <col min="8" max="8" width="16.625" style="98" customWidth="1"/>
    <col min="9" max="9" width="7.625" style="98" customWidth="1"/>
    <col min="10" max="10" width="16.625" style="98" customWidth="1"/>
    <col min="11" max="11" width="8.625" hidden="1" customWidth="1"/>
    <col min="12" max="12" width="16.625" hidden="1" customWidth="1"/>
  </cols>
  <sheetData>
    <row r="1" spans="1:12" s="5" customFormat="1" ht="19.5">
      <c r="A1" s="577" t="s">
        <v>20</v>
      </c>
      <c r="B1" s="577"/>
      <c r="C1" s="577"/>
      <c r="D1" s="577"/>
      <c r="E1" s="577"/>
      <c r="F1" s="577"/>
      <c r="G1" s="577"/>
      <c r="H1" s="577"/>
      <c r="I1" s="577"/>
      <c r="J1" s="577"/>
    </row>
    <row r="2" spans="1:12" s="4" customFormat="1" ht="15">
      <c r="A2" s="41"/>
      <c r="B2" s="41"/>
      <c r="C2" s="129"/>
      <c r="D2" s="130"/>
      <c r="E2" s="131"/>
      <c r="F2" s="131"/>
      <c r="G2" s="131"/>
      <c r="H2" s="131"/>
      <c r="I2" s="131"/>
      <c r="J2" s="131"/>
    </row>
    <row r="3" spans="1:12" ht="16.5" customHeight="1"/>
    <row r="4" spans="1:12" s="318" customFormat="1" ht="12" customHeight="1">
      <c r="A4" s="578" t="s">
        <v>1</v>
      </c>
      <c r="B4" s="578" t="s">
        <v>0</v>
      </c>
      <c r="C4" s="589" t="s">
        <v>6</v>
      </c>
      <c r="D4" s="589"/>
      <c r="E4" s="591" t="s">
        <v>7</v>
      </c>
      <c r="F4" s="592"/>
      <c r="G4" s="591" t="s">
        <v>8</v>
      </c>
      <c r="H4" s="595"/>
      <c r="I4" s="591" t="s">
        <v>12</v>
      </c>
      <c r="J4" s="595"/>
      <c r="K4" s="321"/>
    </row>
    <row r="5" spans="1:12" s="318" customFormat="1" ht="22.5" customHeight="1">
      <c r="A5" s="579"/>
      <c r="B5" s="579"/>
      <c r="C5" s="590"/>
      <c r="D5" s="590"/>
      <c r="E5" s="593"/>
      <c r="F5" s="594"/>
      <c r="G5" s="593"/>
      <c r="H5" s="596"/>
      <c r="I5" s="593"/>
      <c r="J5" s="596"/>
      <c r="K5" s="321"/>
    </row>
    <row r="6" spans="1:12" s="318" customFormat="1" ht="20.25" customHeight="1">
      <c r="A6" s="580"/>
      <c r="B6" s="580"/>
      <c r="C6" s="319" t="s">
        <v>2</v>
      </c>
      <c r="D6" s="322" t="s">
        <v>5</v>
      </c>
      <c r="E6" s="100" t="s">
        <v>2</v>
      </c>
      <c r="F6" s="135" t="s">
        <v>5</v>
      </c>
      <c r="G6" s="101" t="s">
        <v>2</v>
      </c>
      <c r="H6" s="136" t="s">
        <v>5</v>
      </c>
      <c r="I6" s="101" t="s">
        <v>2</v>
      </c>
      <c r="J6" s="101" t="s">
        <v>5</v>
      </c>
      <c r="K6" s="123" t="s">
        <v>2</v>
      </c>
      <c r="L6" s="124" t="s">
        <v>5</v>
      </c>
    </row>
    <row r="7" spans="1:12" s="63" customFormat="1" ht="57">
      <c r="A7" s="292">
        <v>1</v>
      </c>
      <c r="B7" s="293" t="s">
        <v>139</v>
      </c>
      <c r="C7" s="146">
        <f>COUNTIFS(' โครงการสิงห์บุรี'!$A$7:$A$41,1,' โครงการสิงห์บุรี'!$B$7:$B$41,2,' โครงการสิงห์บุรี'!$G$7:$G$41,"&gt;0")</f>
        <v>0</v>
      </c>
      <c r="D7" s="294">
        <f>SUMIFS(' โครงการสิงห์บุรี'!$G$7:$G$41,' โครงการสิงห์บุรี'!$A$7:$A$41,1,' โครงการสิงห์บุรี'!$B$7:$B$41,2)</f>
        <v>0</v>
      </c>
      <c r="E7" s="146">
        <f>COUNTIFS(' โครงการสิงห์บุรี'!$A$7:$A$41,1,' โครงการสิงห์บุรี'!$B$7:$B$41,2,' โครงการสิงห์บุรี'!$H$7:$H$41,"&gt;0")</f>
        <v>0</v>
      </c>
      <c r="F7" s="294">
        <f>SUMIFS(' โครงการสิงห์บุรี'!$H$7:$H$41,' โครงการสิงห์บุรี'!$A$7:$A$41,1,' โครงการสิงห์บุรี'!$B$7:$B$41,2)</f>
        <v>0</v>
      </c>
      <c r="G7" s="146">
        <f>COUNTIFS(' โครงการสิงห์บุรี'!$A$7:$A$41,1,' โครงการสิงห์บุรี'!$B$7:$B$41,2,' โครงการสิงห์บุรี'!$I$7:$I$41,"&gt;0")</f>
        <v>0</v>
      </c>
      <c r="H7" s="294">
        <f>SUMIFS(' โครงการสิงห์บุรี'!$I$7:$I$41,' โครงการสิงห์บุรี'!$A$7:$A$41,1,' โครงการสิงห์บุรี'!$B$7:$B$41,2)</f>
        <v>0</v>
      </c>
      <c r="I7" s="146">
        <f>COUNTIFS(' โครงการสิงห์บุรี'!$A$7:$A$41,1,' โครงการสิงห์บุรี'!$B$7:$B$41,2,' โครงการสิงห์บุรี'!$J$7:$J$41,"&gt;0")</f>
        <v>0</v>
      </c>
      <c r="J7" s="294">
        <f>SUMIFS(' โครงการสิงห์บุรี'!$J$7:$J$41,' โครงการสิงห์บุรี'!$A$7:$A$41,1,' โครงการสิงห์บุรี'!$B$7:$B$41,2)</f>
        <v>0</v>
      </c>
      <c r="K7" s="127">
        <f>+C7-E7-G7-I7</f>
        <v>0</v>
      </c>
      <c r="L7" s="127">
        <f t="shared" ref="L7" si="0">+D7-F7-H7-J7</f>
        <v>0</v>
      </c>
    </row>
    <row r="8" spans="1:12" s="63" customFormat="1" ht="28.5">
      <c r="A8" s="295">
        <v>2</v>
      </c>
      <c r="B8" s="296" t="s">
        <v>140</v>
      </c>
      <c r="C8" s="151">
        <f>COUNTIFS(' โครงการสิงห์บุรี'!$A$7:$A$41,2,' โครงการสิงห์บุรี'!$B$7:$B$41,2,' โครงการสิงห์บุรี'!$G$7:$G$41,"&gt;0")</f>
        <v>0</v>
      </c>
      <c r="D8" s="297">
        <f>SUMIFS(' โครงการสิงห์บุรี'!$G$7:$G$41,' โครงการสิงห์บุรี'!$A$7:$A$41,2,' โครงการสิงห์บุรี'!$B$7:$B$41,2)</f>
        <v>0</v>
      </c>
      <c r="E8" s="299">
        <f>COUNTIFS(' โครงการสิงห์บุรี'!$A$7:$A$41,2,' โครงการสิงห์บุรี'!$B$7:$B$41,2,' โครงการสิงห์บุรี'!$H$7:$H$41,"&gt;0")</f>
        <v>0</v>
      </c>
      <c r="F8" s="298">
        <f>SUMIFS(' โครงการสิงห์บุรี'!$H$7:$H$41,' โครงการสิงห์บุรี'!$A$7:$A$41,2,' โครงการสิงห์บุรี'!$B$7:$B$41,2)</f>
        <v>0</v>
      </c>
      <c r="G8" s="299">
        <f>COUNTIFS(' โครงการสิงห์บุรี'!$A$7:$A$41,2,' โครงการสิงห์บุรี'!$B$7:$B$41,2,' โครงการสิงห์บุรี'!$I$7:$I$41,"&gt;0")</f>
        <v>0</v>
      </c>
      <c r="H8" s="298">
        <f>SUMIFS(' โครงการสิงห์บุรี'!$I$7:$I$41,' โครงการสิงห์บุรี'!$A$7:$A$41,2,' โครงการสิงห์บุรี'!$B$7:$B$41,2)</f>
        <v>0</v>
      </c>
      <c r="I8" s="299">
        <f>COUNTIFS(' โครงการสิงห์บุรี'!$A$7:$A$41,2,' โครงการสิงห์บุรี'!$B$7:$B$41,2,' โครงการสิงห์บุรี'!$J$7:$J$41,"&gt;0")</f>
        <v>0</v>
      </c>
      <c r="J8" s="297">
        <f>SUMIFS(' โครงการสิงห์บุรี'!$J$7:$J$41,' โครงการสิงห์บุรี'!$A$7:$A$41,2,' โครงการสิงห์บุรี'!$B$7:$B$41,2)</f>
        <v>0</v>
      </c>
      <c r="K8" s="127"/>
      <c r="L8" s="127"/>
    </row>
    <row r="9" spans="1:12" s="63" customFormat="1" ht="42.75">
      <c r="A9" s="300">
        <v>3</v>
      </c>
      <c r="B9" s="301" t="s">
        <v>141</v>
      </c>
      <c r="C9" s="302">
        <f>COUNTIFS(' โครงการสิงห์บุรี'!$A$7:$A$41,3,' โครงการสิงห์บุรี'!$B$7:$B$41,2,' โครงการสิงห์บุรี'!$G$7:$G$41,"&gt;0")</f>
        <v>2</v>
      </c>
      <c r="D9" s="303">
        <f>SUMIFS(' โครงการสิงห์บุรี'!$G$7:$G$41,' โครงการสิงห์บุรี'!$A$7:$A$41,3,' โครงการสิงห์บุรี'!$B$7:$B$41,2)</f>
        <v>41819000</v>
      </c>
      <c r="E9" s="305">
        <f>COUNTIFS(' โครงการสิงห์บุรี'!$A$7:$A$41,3,' โครงการสิงห์บุรี'!$B$7:$B$41,2,' โครงการสิงห์บุรี'!$H$7:$H$41,"&gt;0")</f>
        <v>2</v>
      </c>
      <c r="F9" s="304">
        <f>SUMIFS(' โครงการสิงห์บุรี'!$H$7:$H$41,' โครงการสิงห์บุรี'!$A$7:$A$41,3,' โครงการสิงห์บุรี'!$B$7:$B$41,2)</f>
        <v>41819000</v>
      </c>
      <c r="G9" s="305">
        <f>COUNTIFS(' โครงการสิงห์บุรี'!$A$7:$A$41,3,' โครงการสิงห์บุรี'!$B$7:$B$41,2,' โครงการสิงห์บุรี'!$I$7:$I$41,"&gt;0")</f>
        <v>0</v>
      </c>
      <c r="H9" s="304">
        <f>SUMIFS(' โครงการสิงห์บุรี'!$I$7:$I$41,' โครงการสิงห์บุรี'!$A$7:$A$41,3,' โครงการสิงห์บุรี'!$B$7:$B$41,2)</f>
        <v>0</v>
      </c>
      <c r="I9" s="305">
        <f>COUNTIFS(' โครงการสิงห์บุรี'!$A$7:$A$41,3,' โครงการสิงห์บุรี'!$B$7:$B$41,2,' โครงการสิงห์บุรี'!$J$7:$J$41,"&gt;0")</f>
        <v>0</v>
      </c>
      <c r="J9" s="303">
        <f>SUMIFS(' โครงการสิงห์บุรี'!$J$7:$J$41,' โครงการสิงห์บุรี'!$A$7:$A$41,3,' โครงการสิงห์บุรี'!$B$7:$B$41,2)</f>
        <v>0</v>
      </c>
      <c r="K9" s="127"/>
      <c r="L9" s="127"/>
    </row>
    <row r="10" spans="1:12" s="16" customFormat="1">
      <c r="A10" s="31"/>
      <c r="B10" s="32" t="s">
        <v>4</v>
      </c>
      <c r="C10" s="108">
        <f>SUM(C7:C9)</f>
        <v>2</v>
      </c>
      <c r="D10" s="108">
        <f t="shared" ref="D10:J10" si="1">SUM(D7:D9)</f>
        <v>41819000</v>
      </c>
      <c r="E10" s="108">
        <f t="shared" si="1"/>
        <v>2</v>
      </c>
      <c r="F10" s="108">
        <f t="shared" si="1"/>
        <v>41819000</v>
      </c>
      <c r="G10" s="108">
        <f t="shared" si="1"/>
        <v>0</v>
      </c>
      <c r="H10" s="108">
        <f t="shared" si="1"/>
        <v>0</v>
      </c>
      <c r="I10" s="108">
        <f t="shared" si="1"/>
        <v>0</v>
      </c>
      <c r="J10" s="108">
        <f t="shared" si="1"/>
        <v>0</v>
      </c>
      <c r="K10" s="127">
        <f>+C10-E10-G10-I10</f>
        <v>0</v>
      </c>
      <c r="L10" s="127">
        <f t="shared" ref="L10" si="2">+D10-F10-H10-J10</f>
        <v>0</v>
      </c>
    </row>
    <row r="11" spans="1:12" s="18" customFormat="1">
      <c r="A11" s="12"/>
      <c r="B11" s="17"/>
      <c r="C11" s="112"/>
      <c r="D11" s="113"/>
      <c r="E11" s="112"/>
      <c r="F11" s="113"/>
      <c r="G11" s="114"/>
      <c r="H11" s="114"/>
      <c r="I11" s="114"/>
      <c r="J11" s="114"/>
    </row>
    <row r="12" spans="1:12" s="18" customFormat="1">
      <c r="A12" s="540" t="s">
        <v>16</v>
      </c>
      <c r="B12" s="540"/>
      <c r="C12" s="540"/>
      <c r="D12" s="540"/>
      <c r="E12" s="540"/>
      <c r="F12" s="115">
        <v>112994300</v>
      </c>
      <c r="G12" s="116" t="s">
        <v>5</v>
      </c>
      <c r="H12" s="114"/>
      <c r="I12" s="114"/>
      <c r="J12" s="114"/>
    </row>
    <row r="13" spans="1:12" s="24" customFormat="1">
      <c r="A13" s="21"/>
      <c r="B13" s="22"/>
      <c r="C13" s="117"/>
      <c r="D13" s="118"/>
      <c r="E13" s="117"/>
      <c r="F13" s="118"/>
      <c r="G13" s="119"/>
      <c r="H13" s="119"/>
      <c r="I13" s="119"/>
      <c r="J13" s="119"/>
    </row>
    <row r="14" spans="1:12" s="24" customFormat="1">
      <c r="A14" s="21"/>
      <c r="B14" s="22"/>
      <c r="C14" s="117"/>
      <c r="D14" s="118"/>
      <c r="E14" s="117"/>
      <c r="F14" s="118"/>
      <c r="G14" s="119"/>
      <c r="H14" s="119"/>
      <c r="I14" s="119"/>
      <c r="J14" s="119"/>
    </row>
    <row r="15" spans="1:12" s="24" customFormat="1">
      <c r="A15" s="21"/>
      <c r="B15" s="22"/>
      <c r="C15" s="117"/>
      <c r="D15" s="118"/>
      <c r="E15" s="117"/>
      <c r="F15" s="118"/>
      <c r="G15" s="119"/>
      <c r="H15" s="119"/>
      <c r="I15" s="119"/>
      <c r="J15" s="119"/>
    </row>
    <row r="16" spans="1:12" s="24" customFormat="1">
      <c r="A16" s="21"/>
      <c r="B16" s="22"/>
      <c r="C16" s="117"/>
      <c r="D16" s="118"/>
      <c r="E16" s="117"/>
      <c r="F16" s="118"/>
      <c r="G16" s="119"/>
      <c r="H16" s="119"/>
      <c r="I16" s="119"/>
      <c r="J16" s="119"/>
    </row>
    <row r="17" spans="1:10" s="24" customFormat="1">
      <c r="A17" s="21"/>
      <c r="B17" s="22"/>
      <c r="C17" s="117"/>
      <c r="D17" s="118"/>
      <c r="E17" s="117"/>
      <c r="F17" s="118"/>
      <c r="G17" s="119"/>
      <c r="H17" s="119"/>
      <c r="I17" s="119"/>
      <c r="J17" s="119"/>
    </row>
    <row r="18" spans="1:10" s="24" customFormat="1">
      <c r="A18" s="21"/>
      <c r="B18" s="23"/>
      <c r="C18" s="117"/>
      <c r="D18" s="118"/>
      <c r="E18" s="117"/>
      <c r="F18" s="118"/>
      <c r="G18" s="119"/>
      <c r="H18" s="119"/>
      <c r="I18" s="119"/>
      <c r="J18" s="119"/>
    </row>
    <row r="19" spans="1:10" s="23" customFormat="1">
      <c r="A19" s="21"/>
      <c r="C19" s="117"/>
      <c r="D19" s="118"/>
      <c r="E19" s="117"/>
      <c r="F19" s="118"/>
      <c r="G19" s="119"/>
      <c r="H19" s="119"/>
      <c r="I19" s="119"/>
      <c r="J19" s="119"/>
    </row>
    <row r="20" spans="1:10" s="23" customFormat="1" ht="15">
      <c r="A20" s="25"/>
      <c r="B20" s="26"/>
      <c r="C20" s="120"/>
      <c r="D20" s="121"/>
      <c r="E20" s="117"/>
      <c r="F20" s="121"/>
      <c r="G20" s="122"/>
      <c r="H20" s="122"/>
      <c r="I20" s="122"/>
      <c r="J20" s="122"/>
    </row>
    <row r="21" spans="1:10" s="23" customFormat="1">
      <c r="A21" s="21"/>
      <c r="C21" s="117"/>
      <c r="D21" s="118"/>
      <c r="E21" s="117"/>
      <c r="F21" s="118"/>
      <c r="G21" s="119"/>
      <c r="H21" s="119"/>
      <c r="I21" s="119"/>
      <c r="J21" s="119"/>
    </row>
    <row r="22" spans="1:10" s="23" customFormat="1">
      <c r="A22" s="21"/>
      <c r="C22" s="117"/>
      <c r="D22" s="118"/>
      <c r="E22" s="117"/>
      <c r="F22" s="118"/>
      <c r="G22" s="119"/>
      <c r="H22" s="119"/>
      <c r="I22" s="119"/>
      <c r="J22" s="119"/>
    </row>
    <row r="23" spans="1:10" s="23" customFormat="1">
      <c r="A23" s="21"/>
      <c r="C23" s="117"/>
      <c r="D23" s="118"/>
      <c r="E23" s="117"/>
      <c r="F23" s="118"/>
      <c r="G23" s="119"/>
      <c r="H23" s="119"/>
      <c r="I23" s="119"/>
      <c r="J23" s="119"/>
    </row>
  </sheetData>
  <mergeCells count="8">
    <mergeCell ref="I4:J5"/>
    <mergeCell ref="A12:E12"/>
    <mergeCell ref="A1:J1"/>
    <mergeCell ref="A4:A6"/>
    <mergeCell ref="B4:B6"/>
    <mergeCell ref="C4:D5"/>
    <mergeCell ref="E4:F5"/>
    <mergeCell ref="G4:H5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&amp;C&amp;10หน้าที่ &amp;P จาก &amp;N&amp;R&amp;10กลุ่มจังหวัดภาคกลางตอนบน 2/จังหวัดสิงห์บุรี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B050"/>
  </sheetPr>
  <dimension ref="A1:L24"/>
  <sheetViews>
    <sheetView view="pageBreakPreview" zoomScale="60" zoomScaleNormal="100" workbookViewId="0">
      <selection activeCell="A14" sqref="A14:XFD14"/>
    </sheetView>
  </sheetViews>
  <sheetFormatPr defaultRowHeight="14.25"/>
  <cols>
    <col min="1" max="1" width="4.625" style="1" customWidth="1"/>
    <col min="2" max="2" width="32.625" customWidth="1"/>
    <col min="3" max="3" width="7.375" style="96" customWidth="1"/>
    <col min="4" max="4" width="18.5" style="97" customWidth="1"/>
    <col min="5" max="5" width="7" style="96" customWidth="1"/>
    <col min="6" max="6" width="18.75" style="97" customWidth="1"/>
    <col min="7" max="7" width="7" style="98" customWidth="1"/>
    <col min="8" max="8" width="16.25" style="98" customWidth="1"/>
    <col min="9" max="9" width="7" style="98" customWidth="1"/>
    <col min="10" max="10" width="14.75" style="98" customWidth="1"/>
    <col min="11" max="11" width="8.625" style="126" hidden="1" customWidth="1"/>
    <col min="12" max="12" width="16.625" style="126" hidden="1" customWidth="1"/>
  </cols>
  <sheetData>
    <row r="1" spans="1:12" s="4" customFormat="1" ht="15">
      <c r="A1" s="597" t="s">
        <v>21</v>
      </c>
      <c r="B1" s="597"/>
      <c r="C1" s="597"/>
      <c r="D1" s="597"/>
      <c r="E1" s="597"/>
      <c r="F1" s="597"/>
      <c r="G1" s="597"/>
      <c r="H1" s="597"/>
      <c r="I1" s="597"/>
      <c r="J1" s="597"/>
      <c r="K1" s="125"/>
      <c r="L1" s="125"/>
    </row>
    <row r="2" spans="1:12" ht="16.5" customHeight="1"/>
    <row r="3" spans="1:12" s="318" customFormat="1" ht="12" customHeight="1">
      <c r="A3" s="578" t="s">
        <v>1</v>
      </c>
      <c r="B3" s="578" t="s">
        <v>0</v>
      </c>
      <c r="C3" s="589" t="s">
        <v>6</v>
      </c>
      <c r="D3" s="589"/>
      <c r="E3" s="591" t="s">
        <v>7</v>
      </c>
      <c r="F3" s="592"/>
      <c r="G3" s="591" t="s">
        <v>8</v>
      </c>
      <c r="H3" s="595"/>
      <c r="I3" s="591" t="s">
        <v>12</v>
      </c>
      <c r="J3" s="595"/>
      <c r="K3" s="323"/>
      <c r="L3" s="324"/>
    </row>
    <row r="4" spans="1:12" s="318" customFormat="1" ht="22.5" customHeight="1">
      <c r="A4" s="579"/>
      <c r="B4" s="579"/>
      <c r="C4" s="590"/>
      <c r="D4" s="590"/>
      <c r="E4" s="593"/>
      <c r="F4" s="594"/>
      <c r="G4" s="593"/>
      <c r="H4" s="596"/>
      <c r="I4" s="593"/>
      <c r="J4" s="596"/>
      <c r="K4" s="323"/>
      <c r="L4" s="324"/>
    </row>
    <row r="5" spans="1:12" s="318" customFormat="1" ht="20.25" customHeight="1">
      <c r="A5" s="580"/>
      <c r="B5" s="580"/>
      <c r="C5" s="319" t="s">
        <v>2</v>
      </c>
      <c r="D5" s="322" t="s">
        <v>5</v>
      </c>
      <c r="E5" s="100" t="s">
        <v>2</v>
      </c>
      <c r="F5" s="135" t="s">
        <v>5</v>
      </c>
      <c r="G5" s="101" t="s">
        <v>2</v>
      </c>
      <c r="H5" s="136" t="s">
        <v>5</v>
      </c>
      <c r="I5" s="101" t="s">
        <v>2</v>
      </c>
      <c r="J5" s="101" t="s">
        <v>5</v>
      </c>
      <c r="K5" s="123" t="s">
        <v>2</v>
      </c>
      <c r="L5" s="124" t="s">
        <v>5</v>
      </c>
    </row>
    <row r="6" spans="1:12" s="63" customFormat="1" ht="57">
      <c r="A6" s="292">
        <v>1</v>
      </c>
      <c r="B6" s="293" t="s">
        <v>139</v>
      </c>
      <c r="C6" s="146">
        <f>COUNTIFS(' โครงการสิงห์บุรี'!$A$7:$A$41,1,' โครงการสิงห์บุรี'!$G$7:$G$41,"&gt;0")</f>
        <v>2</v>
      </c>
      <c r="D6" s="294">
        <f ca="1">SUMIF(' โครงการสิงห์บุรี'!$A$7:$A434,1,' โครงการสิงห์บุรี'!$G$7:$G$41)</f>
        <v>49135000</v>
      </c>
      <c r="E6" s="146">
        <f>COUNTIFS(' โครงการสิงห์บุรี'!$A$7:$A$41,1,' โครงการสิงห์บุรี'!$H$7:$H$41,"&gt;0")</f>
        <v>2</v>
      </c>
      <c r="F6" s="294">
        <f ca="1">SUMIF(' โครงการสิงห์บุรี'!$A$7:$A434,1,' โครงการสิงห์บุรี'!$H$7:$H$41)</f>
        <v>49135000</v>
      </c>
      <c r="G6" s="146">
        <f>COUNTIFS(' โครงการสิงห์บุรี'!$A$7:$A$41,1,' โครงการสิงห์บุรี'!$I$7:$I$41,"&gt;0")</f>
        <v>0</v>
      </c>
      <c r="H6" s="294">
        <f ca="1">SUMIF(' โครงการสิงห์บุรี'!$A$7:$A434,1,' โครงการสิงห์บุรี'!$I$7:$I$41)</f>
        <v>0</v>
      </c>
      <c r="I6" s="146">
        <f>COUNTIFS(' โครงการสิงห์บุรี'!$A$7:$A$41,1,' โครงการสิงห์บุรี'!$J$7:$J$41,"&gt;0")</f>
        <v>0</v>
      </c>
      <c r="J6" s="294">
        <f ca="1">SUMIF(' โครงการสิงห์บุรี'!$A$7:$A434,1,' โครงการสิงห์บุรี'!$J$7:$J$41)</f>
        <v>0</v>
      </c>
      <c r="K6" s="127">
        <f>+C6-E6-G6-I6</f>
        <v>0</v>
      </c>
      <c r="L6" s="127">
        <f t="shared" ref="L6:L11" ca="1" si="0">+D6-F6-H6-J6</f>
        <v>0</v>
      </c>
    </row>
    <row r="7" spans="1:12" s="63" customFormat="1" ht="28.5">
      <c r="A7" s="295">
        <v>2</v>
      </c>
      <c r="B7" s="296" t="s">
        <v>140</v>
      </c>
      <c r="C7" s="151">
        <f>COUNTIFS(' โครงการสิงห์บุรี'!$A$7:$A$41,2,' โครงการสิงห์บุรี'!$G$7:$G$41,"&gt;0")</f>
        <v>5</v>
      </c>
      <c r="D7" s="306">
        <f ca="1">SUMIF(' โครงการสิงห์บุรี'!$A$7:$A435,2,' โครงการสิงห์บุรี'!$G$7:$G$41)</f>
        <v>118958000</v>
      </c>
      <c r="E7" s="299">
        <f>COUNTIFS(' โครงการสิงห์บุรี'!$A$7:$A$41,2,' โครงการสิงห์บุรี'!$H$7:$H$41,"&gt;0")</f>
        <v>5</v>
      </c>
      <c r="F7" s="298">
        <f ca="1">SUMIF(' โครงการสิงห์บุรี'!$A$7:$A435,2,' โครงการสิงห์บุรี'!$H$7:$H$41)</f>
        <v>118958000</v>
      </c>
      <c r="G7" s="299">
        <f>COUNTIFS(' โครงการสิงห์บุรี'!$A$7:$A$41,2,' โครงการสิงห์บุรี'!$I$7:$I$41,"&gt;0")</f>
        <v>0</v>
      </c>
      <c r="H7" s="298">
        <f ca="1">SUMIF(' โครงการสิงห์บุรี'!$A$7:$A435,2,' โครงการสิงห์บุรี'!$I$7:$I$41)</f>
        <v>0</v>
      </c>
      <c r="I7" s="299">
        <f>COUNTIFS(' โครงการสิงห์บุรี'!$A$7:$A$41,2,' โครงการสิงห์บุรี'!$J$7:$J$41,"&gt;0")</f>
        <v>0</v>
      </c>
      <c r="J7" s="297">
        <f ca="1">SUMIF(' โครงการสิงห์บุรี'!$A$7:$A435,2,' โครงการสิงห์บุรี'!$J$7:$J$41)</f>
        <v>0</v>
      </c>
      <c r="K7" s="127">
        <f t="shared" ref="K7:K11" si="1">+C7-E7-G7-I7</f>
        <v>0</v>
      </c>
      <c r="L7" s="127">
        <f t="shared" ca="1" si="0"/>
        <v>0</v>
      </c>
    </row>
    <row r="8" spans="1:12" s="63" customFormat="1" ht="28.5">
      <c r="A8" s="300">
        <v>3</v>
      </c>
      <c r="B8" s="301" t="s">
        <v>141</v>
      </c>
      <c r="C8" s="305">
        <f>COUNTIFS(' โครงการสิงห์บุรี'!$A$7:$A$41,3,' โครงการสิงห์บุรี'!$G$7:$G$41,"&gt;0")</f>
        <v>2</v>
      </c>
      <c r="D8" s="307">
        <f ca="1">SUMIF(' โครงการสิงห์บุรี'!$A$7:$A436,3,' โครงการสิงห์บุรี'!$G$7:$G$41)</f>
        <v>41819000</v>
      </c>
      <c r="E8" s="305">
        <f>COUNTIFS(' โครงการสิงห์บุรี'!$A$7:$A$41,3,' โครงการสิงห์บุรี'!$H$7:$H$41,"&gt;0")</f>
        <v>2</v>
      </c>
      <c r="F8" s="304">
        <f ca="1">SUMIF(' โครงการสิงห์บุรี'!$A$7:$A436,3,' โครงการสิงห์บุรี'!$H$7:$H$41)</f>
        <v>41819000</v>
      </c>
      <c r="G8" s="305">
        <f>COUNTIFS(' โครงการสิงห์บุรี'!$A$7:$A$41,3,' โครงการสิงห์บุรี'!$I$7:$I$41,"&gt;0")</f>
        <v>0</v>
      </c>
      <c r="H8" s="304">
        <f ca="1">SUMIF(' โครงการสิงห์บุรี'!$A$7:$A436,3,' โครงการสิงห์บุรี'!$I$7:$I$41)</f>
        <v>0</v>
      </c>
      <c r="I8" s="305">
        <f>COUNTIFS(' โครงการสิงห์บุรี'!$A$7:$A$41,3,' โครงการสิงห์บุรี'!$J$7:$J$41,"&gt;0")</f>
        <v>0</v>
      </c>
      <c r="J8" s="303">
        <f ca="1">SUMIF(' โครงการสิงห์บุรี'!$A$7:$A436,3,' โครงการสิงห์บุรี'!$J$7:$J$41)</f>
        <v>0</v>
      </c>
      <c r="K8" s="127">
        <f t="shared" si="1"/>
        <v>0</v>
      </c>
      <c r="L8" s="127">
        <f t="shared" ca="1" si="0"/>
        <v>0</v>
      </c>
    </row>
    <row r="9" spans="1:12" s="15" customFormat="1">
      <c r="A9" s="611" t="s">
        <v>35</v>
      </c>
      <c r="B9" s="612"/>
      <c r="C9" s="101">
        <f>SUM(C6:C8)</f>
        <v>9</v>
      </c>
      <c r="D9" s="101">
        <f t="shared" ref="D9:J9" ca="1" si="2">SUM(D6:D8)</f>
        <v>209912000</v>
      </c>
      <c r="E9" s="101">
        <f t="shared" si="2"/>
        <v>9</v>
      </c>
      <c r="F9" s="101">
        <f t="shared" ca="1" si="2"/>
        <v>209912000</v>
      </c>
      <c r="G9" s="101">
        <f t="shared" si="2"/>
        <v>0</v>
      </c>
      <c r="H9" s="101">
        <f t="shared" ca="1" si="2"/>
        <v>0</v>
      </c>
      <c r="I9" s="101">
        <f t="shared" si="2"/>
        <v>0</v>
      </c>
      <c r="J9" s="101">
        <f t="shared" ca="1" si="2"/>
        <v>0</v>
      </c>
      <c r="K9" s="127">
        <f t="shared" si="1"/>
        <v>0</v>
      </c>
      <c r="L9" s="127">
        <f t="shared" ca="1" si="0"/>
        <v>0</v>
      </c>
    </row>
    <row r="10" spans="1:12" s="15" customFormat="1">
      <c r="A10" s="29"/>
      <c r="B10" s="30" t="s">
        <v>3</v>
      </c>
      <c r="C10" s="102"/>
      <c r="D10" s="103">
        <v>8000000</v>
      </c>
      <c r="E10" s="104"/>
      <c r="F10" s="105">
        <v>8000000</v>
      </c>
      <c r="G10" s="106"/>
      <c r="H10" s="107"/>
      <c r="I10" s="106"/>
      <c r="J10" s="107"/>
      <c r="K10" s="127">
        <f t="shared" si="1"/>
        <v>0</v>
      </c>
      <c r="L10" s="127">
        <f t="shared" si="0"/>
        <v>0</v>
      </c>
    </row>
    <row r="11" spans="1:12" s="16" customFormat="1">
      <c r="A11" s="31"/>
      <c r="B11" s="32" t="s">
        <v>4</v>
      </c>
      <c r="C11" s="108">
        <f>+C9+C10</f>
        <v>9</v>
      </c>
      <c r="D11" s="109">
        <f t="shared" ref="D11:J11" ca="1" si="3">+D9+D10</f>
        <v>217912000</v>
      </c>
      <c r="E11" s="110">
        <f t="shared" si="3"/>
        <v>9</v>
      </c>
      <c r="F11" s="111">
        <f t="shared" ca="1" si="3"/>
        <v>217912000</v>
      </c>
      <c r="G11" s="108">
        <f t="shared" si="3"/>
        <v>0</v>
      </c>
      <c r="H11" s="109">
        <f t="shared" ca="1" si="3"/>
        <v>0</v>
      </c>
      <c r="I11" s="108">
        <f t="shared" si="3"/>
        <v>0</v>
      </c>
      <c r="J11" s="109">
        <f t="shared" ca="1" si="3"/>
        <v>0</v>
      </c>
      <c r="K11" s="127">
        <f t="shared" si="1"/>
        <v>0</v>
      </c>
      <c r="L11" s="127">
        <f t="shared" ca="1" si="0"/>
        <v>0</v>
      </c>
    </row>
    <row r="12" spans="1:12" s="18" customFormat="1">
      <c r="A12" s="12"/>
      <c r="B12" s="17"/>
      <c r="C12" s="112"/>
      <c r="D12" s="113"/>
      <c r="E12" s="112"/>
      <c r="F12" s="113"/>
      <c r="G12" s="114"/>
      <c r="H12" s="114"/>
      <c r="I12" s="114"/>
      <c r="J12" s="114"/>
      <c r="K12" s="128"/>
      <c r="L12" s="128"/>
    </row>
    <row r="13" spans="1:12" s="18" customFormat="1">
      <c r="A13" s="16" t="s">
        <v>23</v>
      </c>
      <c r="B13" s="16"/>
      <c r="C13" s="16"/>
      <c r="D13" s="16"/>
      <c r="E13" s="16"/>
      <c r="F13" s="115"/>
      <c r="G13" s="116"/>
      <c r="H13" s="20">
        <v>112994300</v>
      </c>
      <c r="I13" s="116" t="s">
        <v>5</v>
      </c>
      <c r="J13" s="114"/>
      <c r="K13" s="128"/>
      <c r="L13" s="128"/>
    </row>
    <row r="14" spans="1:12" s="24" customFormat="1">
      <c r="A14" s="21"/>
      <c r="B14" s="22"/>
      <c r="C14" s="117"/>
      <c r="D14" s="118"/>
      <c r="E14" s="117"/>
      <c r="F14" s="118"/>
      <c r="G14" s="119"/>
      <c r="H14" s="118"/>
      <c r="I14" s="119"/>
      <c r="J14" s="119"/>
      <c r="K14" s="128"/>
      <c r="L14" s="128"/>
    </row>
    <row r="15" spans="1:12" s="24" customFormat="1">
      <c r="A15" s="21"/>
      <c r="B15" s="22"/>
      <c r="C15" s="117"/>
      <c r="D15" s="118"/>
      <c r="E15" s="117"/>
      <c r="F15" s="118"/>
      <c r="G15" s="119"/>
      <c r="H15" s="119"/>
      <c r="I15" s="119"/>
      <c r="J15" s="119"/>
      <c r="K15" s="128"/>
      <c r="L15" s="128"/>
    </row>
    <row r="16" spans="1:12" s="24" customFormat="1">
      <c r="A16" s="21"/>
      <c r="B16" s="22"/>
      <c r="C16" s="117"/>
      <c r="D16" s="118"/>
      <c r="E16" s="117"/>
      <c r="F16" s="118"/>
      <c r="G16" s="119"/>
      <c r="H16" s="119"/>
      <c r="I16" s="119"/>
      <c r="J16" s="119"/>
      <c r="K16" s="128"/>
      <c r="L16" s="128"/>
    </row>
    <row r="17" spans="1:12" s="24" customFormat="1">
      <c r="A17" s="21"/>
      <c r="B17" s="22"/>
      <c r="C17" s="117"/>
      <c r="D17" s="118"/>
      <c r="E17" s="117"/>
      <c r="F17" s="118"/>
      <c r="G17" s="119"/>
      <c r="H17" s="119"/>
      <c r="I17" s="119"/>
      <c r="J17" s="119"/>
      <c r="K17" s="128"/>
      <c r="L17" s="128"/>
    </row>
    <row r="18" spans="1:12" s="24" customFormat="1">
      <c r="A18" s="21"/>
      <c r="B18" s="22"/>
      <c r="C18" s="117"/>
      <c r="D18" s="118"/>
      <c r="E18" s="117"/>
      <c r="F18" s="118"/>
      <c r="G18" s="119"/>
      <c r="H18" s="119"/>
      <c r="I18" s="119"/>
      <c r="J18" s="119"/>
      <c r="K18" s="128"/>
      <c r="L18" s="128"/>
    </row>
    <row r="19" spans="1:12" s="24" customFormat="1">
      <c r="A19" s="21"/>
      <c r="B19" s="23"/>
      <c r="C19" s="117"/>
      <c r="D19" s="118"/>
      <c r="E19" s="117"/>
      <c r="F19" s="118"/>
      <c r="G19" s="119"/>
      <c r="H19" s="119"/>
      <c r="I19" s="119"/>
      <c r="J19" s="119"/>
      <c r="K19" s="128"/>
      <c r="L19" s="128"/>
    </row>
    <row r="20" spans="1:12" s="23" customFormat="1">
      <c r="A20" s="21"/>
      <c r="C20" s="117"/>
      <c r="D20" s="118"/>
      <c r="E20" s="117"/>
      <c r="F20" s="118"/>
      <c r="G20" s="119"/>
      <c r="H20" s="119"/>
      <c r="I20" s="119"/>
      <c r="J20" s="119"/>
      <c r="K20" s="126"/>
      <c r="L20" s="126"/>
    </row>
    <row r="21" spans="1:12" s="23" customFormat="1" ht="15">
      <c r="A21" s="25"/>
      <c r="B21" s="26"/>
      <c r="C21" s="120"/>
      <c r="D21" s="121"/>
      <c r="E21" s="117"/>
      <c r="F21" s="121"/>
      <c r="G21" s="122"/>
      <c r="H21" s="122"/>
      <c r="I21" s="122"/>
      <c r="J21" s="122"/>
      <c r="K21" s="126"/>
      <c r="L21" s="126"/>
    </row>
    <row r="22" spans="1:12" s="23" customFormat="1">
      <c r="A22" s="21"/>
      <c r="C22" s="117"/>
      <c r="D22" s="118"/>
      <c r="E22" s="117"/>
      <c r="F22" s="118"/>
      <c r="G22" s="119"/>
      <c r="H22" s="119"/>
      <c r="I22" s="119"/>
      <c r="J22" s="119"/>
      <c r="K22" s="126"/>
      <c r="L22" s="126"/>
    </row>
    <row r="23" spans="1:12" s="23" customFormat="1">
      <c r="A23" s="21"/>
      <c r="C23" s="117"/>
      <c r="D23" s="118"/>
      <c r="E23" s="117"/>
      <c r="F23" s="118"/>
      <c r="G23" s="119"/>
      <c r="H23" s="119"/>
      <c r="I23" s="119"/>
      <c r="J23" s="119"/>
      <c r="K23" s="126"/>
      <c r="L23" s="126"/>
    </row>
    <row r="24" spans="1:12" s="23" customFormat="1">
      <c r="A24" s="21"/>
      <c r="C24" s="117"/>
      <c r="D24" s="118"/>
      <c r="E24" s="117"/>
      <c r="F24" s="118"/>
      <c r="G24" s="119"/>
      <c r="H24" s="119"/>
      <c r="I24" s="119"/>
      <c r="J24" s="119"/>
      <c r="K24" s="126"/>
      <c r="L24" s="126"/>
    </row>
  </sheetData>
  <mergeCells count="8">
    <mergeCell ref="A1:J1"/>
    <mergeCell ref="I3:J4"/>
    <mergeCell ref="E3:F4"/>
    <mergeCell ref="G3:H4"/>
    <mergeCell ref="A9:B9"/>
    <mergeCell ref="C3:D4"/>
    <mergeCell ref="A3:A5"/>
    <mergeCell ref="B3:B5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&amp;C&amp;10หน้าที่ &amp;P จาก &amp;N&amp;R&amp;10กลุ่มจังหวัดภาคกลางตอนบน 2/จังหวัดสิงห์บุรี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 enableFormatConditionsCalculation="0">
    <tabColor rgb="FF00B050"/>
  </sheetPr>
  <dimension ref="A1:L109"/>
  <sheetViews>
    <sheetView zoomScaleSheetLayoutView="100" workbookViewId="0">
      <pane xSplit="6" ySplit="6" topLeftCell="J7" activePane="bottomRight" state="frozen"/>
      <selection activeCell="D24" sqref="D24"/>
      <selection pane="topRight" activeCell="D24" sqref="D24"/>
      <selection pane="bottomLeft" activeCell="D24" sqref="D24"/>
      <selection pane="bottomRight" activeCell="K43" sqref="K43"/>
    </sheetView>
  </sheetViews>
  <sheetFormatPr defaultRowHeight="12.75"/>
  <cols>
    <col min="1" max="2" width="6.5" style="2" hidden="1" customWidth="1"/>
    <col min="3" max="3" width="5.75" style="2" hidden="1" customWidth="1"/>
    <col min="4" max="4" width="7.375" style="2" hidden="1" customWidth="1"/>
    <col min="5" max="5" width="18.625" style="3" customWidth="1"/>
    <col min="6" max="6" width="16.625" style="2" customWidth="1"/>
    <col min="7" max="10" width="14.625" style="53" customWidth="1"/>
    <col min="11" max="11" width="30.625" style="2" customWidth="1"/>
    <col min="12" max="12" width="9.625" style="14" customWidth="1"/>
    <col min="13" max="16384" width="9" style="2"/>
  </cols>
  <sheetData>
    <row r="1" spans="1:12" s="8" customFormat="1" ht="18">
      <c r="E1" s="613"/>
      <c r="F1" s="613"/>
      <c r="G1" s="613"/>
      <c r="H1" s="613"/>
      <c r="I1" s="613"/>
      <c r="J1" s="613"/>
      <c r="K1" s="613"/>
      <c r="L1" s="13"/>
    </row>
    <row r="2" spans="1:12" s="8" customFormat="1" ht="18">
      <c r="E2" s="613" t="s">
        <v>17</v>
      </c>
      <c r="F2" s="613"/>
      <c r="G2" s="613"/>
      <c r="H2" s="613"/>
      <c r="I2" s="613"/>
      <c r="J2" s="613"/>
      <c r="K2" s="613"/>
      <c r="L2" s="13"/>
    </row>
    <row r="3" spans="1:12" s="8" customFormat="1" ht="15">
      <c r="E3" s="620" t="s">
        <v>18</v>
      </c>
      <c r="F3" s="621"/>
      <c r="G3" s="621"/>
      <c r="H3" s="621"/>
      <c r="I3" s="621"/>
      <c r="J3" s="621"/>
      <c r="K3" s="621"/>
      <c r="L3" s="13"/>
    </row>
    <row r="4" spans="1:12" s="9" customFormat="1">
      <c r="A4" s="614" t="s">
        <v>47</v>
      </c>
      <c r="B4" s="617" t="s">
        <v>55</v>
      </c>
      <c r="C4" s="617" t="s">
        <v>48</v>
      </c>
      <c r="D4" s="614" t="s">
        <v>46</v>
      </c>
      <c r="E4" s="614" t="s">
        <v>0</v>
      </c>
      <c r="F4" s="617" t="s">
        <v>15</v>
      </c>
      <c r="G4" s="622" t="s">
        <v>13</v>
      </c>
      <c r="H4" s="622" t="s">
        <v>9</v>
      </c>
      <c r="I4" s="622" t="s">
        <v>10</v>
      </c>
      <c r="J4" s="622" t="s">
        <v>12</v>
      </c>
      <c r="K4" s="614" t="s">
        <v>11</v>
      </c>
      <c r="L4" s="566" t="s">
        <v>14</v>
      </c>
    </row>
    <row r="5" spans="1:12" s="9" customFormat="1">
      <c r="A5" s="615"/>
      <c r="B5" s="615"/>
      <c r="C5" s="615"/>
      <c r="D5" s="615"/>
      <c r="E5" s="615"/>
      <c r="F5" s="618"/>
      <c r="G5" s="623"/>
      <c r="H5" s="623"/>
      <c r="I5" s="623"/>
      <c r="J5" s="623"/>
      <c r="K5" s="615"/>
      <c r="L5" s="567"/>
    </row>
    <row r="6" spans="1:12" s="9" customFormat="1">
      <c r="A6" s="616"/>
      <c r="B6" s="616"/>
      <c r="C6" s="616"/>
      <c r="D6" s="616"/>
      <c r="E6" s="616"/>
      <c r="F6" s="619"/>
      <c r="G6" s="624"/>
      <c r="H6" s="624"/>
      <c r="I6" s="624"/>
      <c r="J6" s="624"/>
      <c r="K6" s="616"/>
      <c r="L6" s="568"/>
    </row>
    <row r="7" spans="1:12" s="58" customFormat="1" ht="63.75">
      <c r="D7" s="58">
        <v>1</v>
      </c>
      <c r="E7" s="44" t="s">
        <v>22</v>
      </c>
      <c r="F7" s="39" t="s">
        <v>24</v>
      </c>
      <c r="G7" s="49">
        <f>SUM(G8:G13)</f>
        <v>49135000</v>
      </c>
      <c r="H7" s="49">
        <f t="shared" ref="H7:J7" si="0">SUM(H8:H13)</f>
        <v>49135000</v>
      </c>
      <c r="I7" s="49">
        <f t="shared" si="0"/>
        <v>0</v>
      </c>
      <c r="J7" s="49">
        <f t="shared" si="0"/>
        <v>0</v>
      </c>
      <c r="K7" s="64"/>
      <c r="L7" s="46"/>
    </row>
    <row r="8" spans="1:12" s="47" customFormat="1" ht="127.5">
      <c r="A8" s="47">
        <v>1</v>
      </c>
      <c r="B8" s="47">
        <v>1</v>
      </c>
      <c r="C8" s="47">
        <v>1</v>
      </c>
      <c r="D8" s="47">
        <v>2</v>
      </c>
      <c r="E8" s="45"/>
      <c r="F8" s="59" t="s">
        <v>25</v>
      </c>
      <c r="G8" s="65">
        <v>46735000</v>
      </c>
      <c r="H8" s="65">
        <f>+G8</f>
        <v>46735000</v>
      </c>
      <c r="I8" s="66"/>
      <c r="J8" s="66"/>
      <c r="K8" s="59" t="s">
        <v>37</v>
      </c>
      <c r="L8" s="67">
        <v>6</v>
      </c>
    </row>
    <row r="9" spans="1:12" s="47" customFormat="1" ht="114.75">
      <c r="D9" s="58">
        <v>3</v>
      </c>
      <c r="E9" s="45"/>
      <c r="F9" s="36"/>
      <c r="G9" s="68"/>
      <c r="H9" s="68"/>
      <c r="I9" s="69"/>
      <c r="J9" s="69"/>
      <c r="K9" s="36" t="s">
        <v>36</v>
      </c>
      <c r="L9" s="70"/>
    </row>
    <row r="10" spans="1:12" s="47" customFormat="1" ht="114.75">
      <c r="D10" s="47">
        <v>4</v>
      </c>
      <c r="E10" s="45"/>
      <c r="F10" s="36"/>
      <c r="G10" s="68"/>
      <c r="H10" s="68"/>
      <c r="I10" s="69"/>
      <c r="J10" s="69"/>
      <c r="K10" s="36" t="s">
        <v>313</v>
      </c>
      <c r="L10" s="70"/>
    </row>
    <row r="11" spans="1:12" s="47" customFormat="1" ht="63.75">
      <c r="D11" s="58">
        <v>5</v>
      </c>
      <c r="E11" s="45"/>
      <c r="F11" s="36"/>
      <c r="G11" s="68"/>
      <c r="H11" s="68"/>
      <c r="I11" s="69"/>
      <c r="J11" s="69"/>
      <c r="K11" s="36" t="s">
        <v>38</v>
      </c>
      <c r="L11" s="70"/>
    </row>
    <row r="12" spans="1:12" s="47" customFormat="1" ht="165.75">
      <c r="D12" s="47">
        <v>6</v>
      </c>
      <c r="E12" s="45"/>
      <c r="F12" s="35"/>
      <c r="G12" s="54"/>
      <c r="H12" s="54"/>
      <c r="I12" s="55"/>
      <c r="J12" s="55"/>
      <c r="K12" s="35" t="s">
        <v>191</v>
      </c>
      <c r="L12" s="27"/>
    </row>
    <row r="13" spans="1:12" s="47" customFormat="1" ht="127.5">
      <c r="A13" s="47">
        <v>1</v>
      </c>
      <c r="B13" s="47">
        <v>1</v>
      </c>
      <c r="C13" s="47">
        <v>2</v>
      </c>
      <c r="D13" s="58">
        <v>7</v>
      </c>
      <c r="E13" s="45"/>
      <c r="F13" s="59" t="s">
        <v>26</v>
      </c>
      <c r="G13" s="65">
        <v>2400000</v>
      </c>
      <c r="H13" s="65">
        <f>+G13</f>
        <v>2400000</v>
      </c>
      <c r="I13" s="66"/>
      <c r="J13" s="66"/>
      <c r="K13" s="59" t="s">
        <v>39</v>
      </c>
      <c r="L13" s="67">
        <v>7</v>
      </c>
    </row>
    <row r="14" spans="1:12" s="47" customFormat="1" ht="102">
      <c r="D14" s="47">
        <v>8</v>
      </c>
      <c r="E14" s="71"/>
      <c r="F14" s="35"/>
      <c r="G14" s="54"/>
      <c r="H14" s="54"/>
      <c r="I14" s="54"/>
      <c r="J14" s="54"/>
      <c r="K14" s="35" t="s">
        <v>192</v>
      </c>
      <c r="L14" s="27"/>
    </row>
    <row r="15" spans="1:12" s="61" customFormat="1" ht="51">
      <c r="D15" s="58">
        <v>9</v>
      </c>
      <c r="E15" s="43" t="s">
        <v>27</v>
      </c>
      <c r="F15" s="40" t="s">
        <v>28</v>
      </c>
      <c r="G15" s="60">
        <f>SUM(G16:G29)</f>
        <v>118958000</v>
      </c>
      <c r="H15" s="60">
        <f t="shared" ref="H15:J15" si="1">SUM(H16:H29)</f>
        <v>118958000</v>
      </c>
      <c r="I15" s="60">
        <f t="shared" si="1"/>
        <v>0</v>
      </c>
      <c r="J15" s="60">
        <f t="shared" si="1"/>
        <v>0</v>
      </c>
      <c r="K15" s="10"/>
      <c r="L15" s="46"/>
    </row>
    <row r="16" spans="1:12" s="48" customFormat="1" ht="127.5">
      <c r="A16" s="48">
        <v>2</v>
      </c>
      <c r="B16" s="48">
        <v>1</v>
      </c>
      <c r="C16" s="48">
        <v>3</v>
      </c>
      <c r="D16" s="47">
        <v>10</v>
      </c>
      <c r="E16" s="38"/>
      <c r="F16" s="72" t="s">
        <v>29</v>
      </c>
      <c r="G16" s="73">
        <v>40142000</v>
      </c>
      <c r="H16" s="73">
        <f>+G16</f>
        <v>40142000</v>
      </c>
      <c r="I16" s="74"/>
      <c r="J16" s="75"/>
      <c r="K16" s="76" t="s">
        <v>43</v>
      </c>
      <c r="L16" s="67">
        <v>1</v>
      </c>
    </row>
    <row r="17" spans="1:12" s="48" customFormat="1" ht="216.75">
      <c r="D17" s="58">
        <v>11</v>
      </c>
      <c r="E17" s="38"/>
      <c r="F17" s="83"/>
      <c r="G17" s="93"/>
      <c r="H17" s="93"/>
      <c r="I17" s="89"/>
      <c r="J17" s="94"/>
      <c r="K17" s="86" t="s">
        <v>49</v>
      </c>
      <c r="L17" s="70"/>
    </row>
    <row r="18" spans="1:12" s="48" customFormat="1" ht="114.75">
      <c r="D18" s="58"/>
      <c r="E18" s="38"/>
      <c r="F18" s="83"/>
      <c r="G18" s="93"/>
      <c r="H18" s="93"/>
      <c r="I18" s="89"/>
      <c r="J18" s="94"/>
      <c r="K18" s="86" t="s">
        <v>52</v>
      </c>
      <c r="L18" s="70"/>
    </row>
    <row r="19" spans="1:12" s="48" customFormat="1" ht="89.25">
      <c r="D19" s="47">
        <v>12</v>
      </c>
      <c r="E19" s="38"/>
      <c r="F19" s="83"/>
      <c r="G19" s="93"/>
      <c r="H19" s="93"/>
      <c r="I19" s="89"/>
      <c r="J19" s="94"/>
      <c r="K19" s="86" t="s">
        <v>53</v>
      </c>
      <c r="L19" s="70"/>
    </row>
    <row r="20" spans="1:12" s="48" customFormat="1" ht="51">
      <c r="D20" s="58">
        <v>13</v>
      </c>
      <c r="E20" s="38"/>
      <c r="F20" s="83"/>
      <c r="G20" s="93"/>
      <c r="H20" s="93"/>
      <c r="I20" s="89"/>
      <c r="J20" s="94"/>
      <c r="K20" s="86" t="s">
        <v>44</v>
      </c>
      <c r="L20" s="70"/>
    </row>
    <row r="21" spans="1:12" s="48" customFormat="1" ht="178.5">
      <c r="D21" s="47">
        <v>14</v>
      </c>
      <c r="E21" s="38"/>
      <c r="F21" s="34"/>
      <c r="G21" s="56"/>
      <c r="H21" s="56"/>
      <c r="I21" s="77"/>
      <c r="J21" s="78"/>
      <c r="K21" s="35" t="s">
        <v>193</v>
      </c>
      <c r="L21" s="27"/>
    </row>
    <row r="22" spans="1:12" s="48" customFormat="1" ht="114.75">
      <c r="A22" s="48">
        <v>2</v>
      </c>
      <c r="B22" s="48">
        <v>1</v>
      </c>
      <c r="C22" s="48">
        <v>4</v>
      </c>
      <c r="D22" s="58">
        <v>15</v>
      </c>
      <c r="E22" s="38"/>
      <c r="F22" s="72" t="s">
        <v>30</v>
      </c>
      <c r="G22" s="80">
        <v>59245000</v>
      </c>
      <c r="H22" s="80">
        <f>+G22</f>
        <v>59245000</v>
      </c>
      <c r="I22" s="74"/>
      <c r="J22" s="81"/>
      <c r="K22" s="76" t="s">
        <v>314</v>
      </c>
      <c r="L22" s="67">
        <v>2</v>
      </c>
    </row>
    <row r="23" spans="1:12" s="48" customFormat="1" ht="63.75">
      <c r="D23" s="47">
        <v>16</v>
      </c>
      <c r="E23" s="38"/>
      <c r="F23" s="34"/>
      <c r="G23" s="56"/>
      <c r="H23" s="56"/>
      <c r="I23" s="77"/>
      <c r="J23" s="78"/>
      <c r="K23" s="35" t="s">
        <v>315</v>
      </c>
      <c r="L23" s="27"/>
    </row>
    <row r="24" spans="1:12" s="48" customFormat="1" ht="102">
      <c r="A24" s="48">
        <v>2</v>
      </c>
      <c r="B24" s="48">
        <v>1</v>
      </c>
      <c r="C24" s="48">
        <v>5</v>
      </c>
      <c r="D24" s="58">
        <v>17</v>
      </c>
      <c r="E24" s="38"/>
      <c r="F24" s="72" t="s">
        <v>31</v>
      </c>
      <c r="G24" s="80">
        <v>2000000</v>
      </c>
      <c r="H24" s="80">
        <f>+G24</f>
        <v>2000000</v>
      </c>
      <c r="I24" s="74"/>
      <c r="J24" s="81"/>
      <c r="K24" s="76" t="s">
        <v>40</v>
      </c>
      <c r="L24" s="67">
        <v>3</v>
      </c>
    </row>
    <row r="25" spans="1:12" s="48" customFormat="1" ht="89.25">
      <c r="D25" s="47">
        <v>18</v>
      </c>
      <c r="E25" s="38"/>
      <c r="F25" s="34"/>
      <c r="G25" s="56"/>
      <c r="H25" s="56"/>
      <c r="I25" s="77"/>
      <c r="J25" s="78"/>
      <c r="K25" s="35" t="s">
        <v>194</v>
      </c>
      <c r="L25" s="27"/>
    </row>
    <row r="26" spans="1:12" s="48" customFormat="1" ht="102">
      <c r="A26" s="48">
        <v>2</v>
      </c>
      <c r="B26" s="48">
        <v>1</v>
      </c>
      <c r="C26" s="48">
        <v>6</v>
      </c>
      <c r="D26" s="58">
        <v>19</v>
      </c>
      <c r="E26" s="38"/>
      <c r="F26" s="72" t="s">
        <v>32</v>
      </c>
      <c r="G26" s="80">
        <v>4688000</v>
      </c>
      <c r="H26" s="80">
        <f>+G26</f>
        <v>4688000</v>
      </c>
      <c r="I26" s="74"/>
      <c r="J26" s="81"/>
      <c r="K26" s="76" t="s">
        <v>54</v>
      </c>
      <c r="L26" s="67">
        <v>4</v>
      </c>
    </row>
    <row r="27" spans="1:12" s="48" customFormat="1" ht="51">
      <c r="D27" s="58"/>
      <c r="E27" s="38"/>
      <c r="F27" s="83"/>
      <c r="G27" s="93"/>
      <c r="H27" s="93"/>
      <c r="I27" s="89"/>
      <c r="J27" s="94"/>
      <c r="K27" s="86" t="s">
        <v>316</v>
      </c>
      <c r="L27" s="70"/>
    </row>
    <row r="28" spans="1:12" s="48" customFormat="1" ht="89.25">
      <c r="D28" s="47">
        <v>20</v>
      </c>
      <c r="E28" s="38"/>
      <c r="F28" s="34"/>
      <c r="G28" s="56"/>
      <c r="H28" s="56"/>
      <c r="I28" s="77"/>
      <c r="J28" s="78"/>
      <c r="K28" s="35" t="s">
        <v>195</v>
      </c>
      <c r="L28" s="27"/>
    </row>
    <row r="29" spans="1:12" s="48" customFormat="1" ht="114.75">
      <c r="A29" s="48">
        <v>2</v>
      </c>
      <c r="B29" s="48">
        <v>1</v>
      </c>
      <c r="C29" s="48">
        <v>7</v>
      </c>
      <c r="D29" s="58">
        <v>21</v>
      </c>
      <c r="E29" s="38"/>
      <c r="F29" s="72" t="s">
        <v>33</v>
      </c>
      <c r="G29" s="82">
        <v>12883000</v>
      </c>
      <c r="H29" s="82">
        <f>+G29</f>
        <v>12883000</v>
      </c>
      <c r="I29" s="74"/>
      <c r="J29" s="82"/>
      <c r="K29" s="76" t="s">
        <v>317</v>
      </c>
      <c r="L29" s="67">
        <v>5</v>
      </c>
    </row>
    <row r="30" spans="1:12" s="48" customFormat="1" ht="76.5">
      <c r="D30" s="47">
        <v>22</v>
      </c>
      <c r="E30" s="38"/>
      <c r="F30" s="83"/>
      <c r="G30" s="84"/>
      <c r="H30" s="84"/>
      <c r="I30" s="85"/>
      <c r="J30" s="84"/>
      <c r="K30" s="86" t="s">
        <v>45</v>
      </c>
      <c r="L30" s="70"/>
    </row>
    <row r="31" spans="1:12" s="48" customFormat="1" ht="89.25">
      <c r="D31" s="58">
        <v>23</v>
      </c>
      <c r="E31" s="33"/>
      <c r="F31" s="34"/>
      <c r="G31" s="57"/>
      <c r="H31" s="57"/>
      <c r="I31" s="79"/>
      <c r="J31" s="57"/>
      <c r="K31" s="35" t="s">
        <v>196</v>
      </c>
      <c r="L31" s="27"/>
    </row>
    <row r="32" spans="1:12" s="61" customFormat="1" ht="25.5">
      <c r="D32" s="47">
        <v>24</v>
      </c>
      <c r="E32" s="43" t="s">
        <v>34</v>
      </c>
      <c r="F32" s="37" t="s">
        <v>92</v>
      </c>
      <c r="G32" s="62">
        <f>SUM(G33:G37)</f>
        <v>41819000</v>
      </c>
      <c r="H32" s="62">
        <f t="shared" ref="H32:J32" si="2">SUM(H33:H37)</f>
        <v>41819000</v>
      </c>
      <c r="I32" s="62">
        <f t="shared" si="2"/>
        <v>0</v>
      </c>
      <c r="J32" s="62">
        <f t="shared" si="2"/>
        <v>0</v>
      </c>
      <c r="K32" s="10"/>
      <c r="L32" s="46"/>
    </row>
    <row r="33" spans="1:12" s="48" customFormat="1" ht="51">
      <c r="A33" s="48">
        <v>3</v>
      </c>
      <c r="B33" s="48">
        <v>2</v>
      </c>
      <c r="C33" s="48">
        <v>8</v>
      </c>
      <c r="D33" s="58">
        <v>25</v>
      </c>
      <c r="E33" s="36"/>
      <c r="F33" s="72" t="s">
        <v>135</v>
      </c>
      <c r="G33" s="82">
        <v>5000000</v>
      </c>
      <c r="H33" s="82">
        <f>+G33</f>
        <v>5000000</v>
      </c>
      <c r="I33" s="74"/>
      <c r="J33" s="82"/>
      <c r="K33" s="76" t="s">
        <v>318</v>
      </c>
      <c r="L33" s="67">
        <v>8</v>
      </c>
    </row>
    <row r="34" spans="1:12" s="48" customFormat="1" ht="76.5">
      <c r="D34" s="58"/>
      <c r="E34" s="36"/>
      <c r="F34" s="83"/>
      <c r="G34" s="84"/>
      <c r="H34" s="88"/>
      <c r="I34" s="89"/>
      <c r="J34" s="88"/>
      <c r="K34" s="86" t="s">
        <v>319</v>
      </c>
      <c r="L34" s="70"/>
    </row>
    <row r="35" spans="1:12" s="48" customFormat="1" ht="38.25">
      <c r="D35" s="47">
        <v>26</v>
      </c>
      <c r="E35" s="36"/>
      <c r="F35" s="83"/>
      <c r="G35" s="84"/>
      <c r="H35" s="88"/>
      <c r="I35" s="89"/>
      <c r="J35" s="88"/>
      <c r="K35" s="86" t="s">
        <v>320</v>
      </c>
      <c r="L35" s="70"/>
    </row>
    <row r="36" spans="1:12" s="48" customFormat="1" ht="51">
      <c r="D36" s="58">
        <v>27</v>
      </c>
      <c r="E36" s="36"/>
      <c r="F36" s="34"/>
      <c r="G36" s="57"/>
      <c r="H36" s="87"/>
      <c r="I36" s="77"/>
      <c r="J36" s="87"/>
      <c r="K36" s="35" t="s">
        <v>197</v>
      </c>
      <c r="L36" s="27"/>
    </row>
    <row r="37" spans="1:12" s="48" customFormat="1" ht="153">
      <c r="A37" s="48">
        <v>3</v>
      </c>
      <c r="B37" s="48">
        <v>2</v>
      </c>
      <c r="C37" s="48">
        <v>9</v>
      </c>
      <c r="D37" s="47">
        <v>28</v>
      </c>
      <c r="E37" s="38"/>
      <c r="F37" s="72" t="s">
        <v>138</v>
      </c>
      <c r="G37" s="74">
        <v>36819000</v>
      </c>
      <c r="H37" s="90">
        <f>+G37</f>
        <v>36819000</v>
      </c>
      <c r="I37" s="74"/>
      <c r="J37" s="90"/>
      <c r="K37" s="76" t="s">
        <v>41</v>
      </c>
      <c r="L37" s="67">
        <v>9</v>
      </c>
    </row>
    <row r="38" spans="1:12" s="48" customFormat="1" ht="165.75">
      <c r="D38" s="58">
        <v>29</v>
      </c>
      <c r="E38" s="38"/>
      <c r="F38" s="83"/>
      <c r="G38" s="89"/>
      <c r="H38" s="92"/>
      <c r="I38" s="89"/>
      <c r="J38" s="92"/>
      <c r="K38" s="86" t="s">
        <v>42</v>
      </c>
      <c r="L38" s="70"/>
    </row>
    <row r="39" spans="1:12" s="48" customFormat="1" ht="178.5">
      <c r="D39" s="47">
        <v>30</v>
      </c>
      <c r="E39" s="38"/>
      <c r="F39" s="83"/>
      <c r="G39" s="89"/>
      <c r="H39" s="92"/>
      <c r="I39" s="89"/>
      <c r="J39" s="92"/>
      <c r="K39" s="86" t="s">
        <v>50</v>
      </c>
      <c r="L39" s="70"/>
    </row>
    <row r="40" spans="1:12" s="48" customFormat="1" ht="153">
      <c r="D40" s="58">
        <v>31</v>
      </c>
      <c r="E40" s="38"/>
      <c r="F40" s="83"/>
      <c r="G40" s="89"/>
      <c r="H40" s="92"/>
      <c r="I40" s="89"/>
      <c r="J40" s="92"/>
      <c r="K40" s="86" t="s">
        <v>51</v>
      </c>
      <c r="L40" s="70"/>
    </row>
    <row r="41" spans="1:12" s="48" customFormat="1" ht="51">
      <c r="D41" s="47">
        <v>32</v>
      </c>
      <c r="E41" s="33"/>
      <c r="F41" s="34"/>
      <c r="G41" s="77"/>
      <c r="H41" s="91"/>
      <c r="I41" s="77"/>
      <c r="J41" s="91"/>
      <c r="K41" s="95" t="s">
        <v>198</v>
      </c>
      <c r="L41" s="27"/>
    </row>
    <row r="42" spans="1:12" s="11" customFormat="1">
      <c r="G42" s="50"/>
      <c r="H42" s="50"/>
      <c r="I42" s="50"/>
      <c r="J42" s="50"/>
    </row>
    <row r="43" spans="1:12" s="11" customFormat="1">
      <c r="G43" s="50"/>
      <c r="H43" s="50"/>
      <c r="I43" s="50"/>
      <c r="J43" s="50"/>
    </row>
    <row r="44" spans="1:12" s="11" customFormat="1">
      <c r="G44" s="50"/>
      <c r="H44" s="50"/>
      <c r="I44" s="50"/>
      <c r="J44" s="50"/>
    </row>
    <row r="45" spans="1:12" s="11" customFormat="1">
      <c r="G45" s="50"/>
      <c r="H45" s="50"/>
      <c r="I45" s="50"/>
      <c r="J45" s="50"/>
    </row>
    <row r="46" spans="1:12" s="11" customFormat="1">
      <c r="G46" s="50"/>
      <c r="H46" s="50"/>
      <c r="I46" s="50"/>
      <c r="J46" s="50"/>
    </row>
    <row r="47" spans="1:12" s="11" customFormat="1">
      <c r="G47" s="50"/>
      <c r="H47" s="50"/>
      <c r="I47" s="50"/>
      <c r="J47" s="50"/>
    </row>
    <row r="48" spans="1:12" s="11" customFormat="1">
      <c r="G48" s="50"/>
      <c r="H48" s="50"/>
      <c r="I48" s="50"/>
      <c r="J48" s="50"/>
    </row>
    <row r="49" spans="5:12" s="11" customFormat="1">
      <c r="G49" s="50"/>
      <c r="H49" s="50"/>
      <c r="I49" s="50"/>
      <c r="J49" s="50"/>
    </row>
    <row r="50" spans="5:12" s="11" customFormat="1">
      <c r="G50" s="50"/>
      <c r="H50" s="50"/>
      <c r="I50" s="50"/>
      <c r="J50" s="50"/>
    </row>
    <row r="51" spans="5:12" s="11" customFormat="1">
      <c r="G51" s="50"/>
      <c r="H51" s="50"/>
      <c r="I51" s="50"/>
      <c r="J51" s="50"/>
    </row>
    <row r="52" spans="5:12" s="11" customFormat="1">
      <c r="G52" s="50"/>
      <c r="H52" s="50"/>
      <c r="I52" s="50"/>
      <c r="J52" s="50"/>
    </row>
    <row r="53" spans="5:12">
      <c r="E53" s="2"/>
      <c r="G53" s="52"/>
      <c r="H53" s="52"/>
      <c r="I53" s="52"/>
      <c r="J53" s="52"/>
      <c r="L53" s="2"/>
    </row>
    <row r="54" spans="5:12">
      <c r="E54" s="2"/>
      <c r="G54" s="52"/>
      <c r="H54" s="52"/>
      <c r="I54" s="52"/>
      <c r="J54" s="52"/>
      <c r="L54" s="2"/>
    </row>
    <row r="55" spans="5:12">
      <c r="E55" s="2"/>
      <c r="G55" s="52"/>
      <c r="H55" s="52"/>
      <c r="I55" s="52"/>
      <c r="J55" s="52"/>
      <c r="L55" s="2"/>
    </row>
    <row r="56" spans="5:12">
      <c r="E56" s="2"/>
      <c r="G56" s="52"/>
      <c r="H56" s="52"/>
      <c r="I56" s="52"/>
      <c r="J56" s="52"/>
      <c r="L56" s="2"/>
    </row>
    <row r="57" spans="5:12">
      <c r="E57" s="2"/>
      <c r="G57" s="52"/>
      <c r="H57" s="52"/>
      <c r="I57" s="52"/>
      <c r="J57" s="52"/>
      <c r="L57" s="2"/>
    </row>
    <row r="58" spans="5:12">
      <c r="E58" s="2"/>
      <c r="G58" s="52"/>
      <c r="H58" s="52"/>
      <c r="I58" s="52"/>
      <c r="J58" s="52"/>
      <c r="L58" s="2"/>
    </row>
    <row r="59" spans="5:12">
      <c r="E59" s="2"/>
      <c r="G59" s="52"/>
      <c r="H59" s="52"/>
      <c r="I59" s="52"/>
      <c r="J59" s="52"/>
      <c r="L59" s="2"/>
    </row>
    <row r="60" spans="5:12">
      <c r="E60" s="2"/>
      <c r="G60" s="52"/>
      <c r="H60" s="52"/>
      <c r="I60" s="52"/>
      <c r="J60" s="52"/>
      <c r="L60" s="2"/>
    </row>
    <row r="61" spans="5:12">
      <c r="E61" s="2"/>
      <c r="G61" s="52"/>
      <c r="H61" s="52"/>
      <c r="I61" s="52"/>
      <c r="J61" s="52"/>
      <c r="L61" s="2"/>
    </row>
    <row r="62" spans="5:12">
      <c r="E62" s="2"/>
      <c r="G62" s="52"/>
      <c r="H62" s="52"/>
      <c r="I62" s="52"/>
      <c r="J62" s="52"/>
      <c r="L62" s="2"/>
    </row>
    <row r="63" spans="5:12">
      <c r="E63" s="2"/>
      <c r="G63" s="52"/>
      <c r="H63" s="52"/>
      <c r="I63" s="52"/>
      <c r="J63" s="52"/>
      <c r="L63" s="2"/>
    </row>
    <row r="64" spans="5:12">
      <c r="E64" s="2"/>
      <c r="G64" s="52"/>
      <c r="H64" s="52"/>
      <c r="I64" s="52"/>
      <c r="J64" s="52"/>
      <c r="L64" s="2"/>
    </row>
    <row r="65" spans="5:12">
      <c r="E65" s="2"/>
      <c r="G65" s="52"/>
      <c r="H65" s="52"/>
      <c r="I65" s="52"/>
      <c r="J65" s="52"/>
      <c r="L65" s="2"/>
    </row>
    <row r="66" spans="5:12">
      <c r="E66" s="2"/>
      <c r="G66" s="52"/>
      <c r="H66" s="52"/>
      <c r="I66" s="52"/>
      <c r="J66" s="52"/>
      <c r="L66" s="2"/>
    </row>
    <row r="67" spans="5:12">
      <c r="E67" s="2"/>
      <c r="G67" s="52"/>
      <c r="H67" s="52"/>
      <c r="I67" s="52"/>
      <c r="J67" s="52"/>
      <c r="L67" s="2"/>
    </row>
    <row r="68" spans="5:12">
      <c r="E68" s="2"/>
      <c r="G68" s="52"/>
      <c r="H68" s="52"/>
      <c r="I68" s="52"/>
      <c r="J68" s="52"/>
      <c r="L68" s="2"/>
    </row>
    <row r="69" spans="5:12">
      <c r="E69" s="2"/>
      <c r="G69" s="52"/>
      <c r="H69" s="52"/>
      <c r="I69" s="52"/>
      <c r="J69" s="52"/>
      <c r="L69" s="2"/>
    </row>
    <row r="70" spans="5:12">
      <c r="E70" s="2"/>
      <c r="G70" s="52"/>
      <c r="H70" s="52"/>
      <c r="I70" s="52"/>
      <c r="J70" s="52"/>
      <c r="L70" s="2"/>
    </row>
    <row r="71" spans="5:12">
      <c r="E71" s="2"/>
      <c r="G71" s="52"/>
      <c r="H71" s="52"/>
      <c r="I71" s="52"/>
      <c r="J71" s="52"/>
      <c r="L71" s="2"/>
    </row>
    <row r="72" spans="5:12">
      <c r="E72" s="2"/>
      <c r="G72" s="52"/>
      <c r="H72" s="52"/>
      <c r="I72" s="52"/>
      <c r="J72" s="52"/>
      <c r="L72" s="2"/>
    </row>
    <row r="73" spans="5:12">
      <c r="E73" s="2"/>
      <c r="G73" s="52"/>
      <c r="H73" s="52"/>
      <c r="I73" s="52"/>
      <c r="J73" s="52"/>
      <c r="L73" s="2"/>
    </row>
    <row r="74" spans="5:12">
      <c r="E74" s="2"/>
      <c r="G74" s="52"/>
      <c r="H74" s="52"/>
      <c r="I74" s="52"/>
      <c r="J74" s="52"/>
      <c r="L74" s="2"/>
    </row>
    <row r="75" spans="5:12">
      <c r="E75" s="2"/>
      <c r="G75" s="52"/>
      <c r="H75" s="52"/>
      <c r="I75" s="52"/>
      <c r="J75" s="52"/>
      <c r="L75" s="2"/>
    </row>
    <row r="76" spans="5:12">
      <c r="E76" s="2"/>
      <c r="G76" s="52"/>
      <c r="H76" s="52"/>
      <c r="I76" s="52"/>
      <c r="J76" s="52"/>
      <c r="L76" s="2"/>
    </row>
    <row r="77" spans="5:12">
      <c r="E77" s="2"/>
      <c r="G77" s="52"/>
      <c r="H77" s="52"/>
      <c r="I77" s="52"/>
      <c r="J77" s="52"/>
      <c r="L77" s="2"/>
    </row>
    <row r="78" spans="5:12">
      <c r="E78" s="2"/>
      <c r="G78" s="52"/>
      <c r="H78" s="52"/>
      <c r="I78" s="52"/>
      <c r="J78" s="52"/>
      <c r="L78" s="2"/>
    </row>
    <row r="79" spans="5:12">
      <c r="E79" s="2"/>
      <c r="G79" s="52"/>
      <c r="H79" s="52"/>
      <c r="I79" s="52"/>
      <c r="J79" s="52"/>
      <c r="L79" s="2"/>
    </row>
    <row r="80" spans="5:12">
      <c r="E80" s="2"/>
      <c r="G80" s="52"/>
      <c r="H80" s="52"/>
      <c r="I80" s="52"/>
      <c r="J80" s="52"/>
      <c r="L80" s="2"/>
    </row>
    <row r="81" spans="5:12">
      <c r="E81" s="2"/>
      <c r="G81" s="52"/>
      <c r="H81" s="52"/>
      <c r="I81" s="52"/>
      <c r="J81" s="52"/>
      <c r="L81" s="2"/>
    </row>
    <row r="82" spans="5:12">
      <c r="E82" s="2"/>
      <c r="G82" s="52"/>
      <c r="H82" s="52"/>
      <c r="I82" s="52"/>
      <c r="J82" s="52"/>
      <c r="L82" s="2"/>
    </row>
    <row r="83" spans="5:12">
      <c r="E83" s="2"/>
      <c r="G83" s="52"/>
      <c r="H83" s="52"/>
      <c r="I83" s="52"/>
      <c r="J83" s="52"/>
      <c r="L83" s="2"/>
    </row>
    <row r="84" spans="5:12">
      <c r="E84" s="2"/>
      <c r="G84" s="52"/>
      <c r="H84" s="52"/>
      <c r="I84" s="52"/>
      <c r="J84" s="52"/>
      <c r="L84" s="2"/>
    </row>
    <row r="85" spans="5:12">
      <c r="E85" s="2"/>
      <c r="G85" s="52"/>
      <c r="H85" s="52"/>
      <c r="I85" s="52"/>
      <c r="J85" s="52"/>
      <c r="L85" s="2"/>
    </row>
    <row r="86" spans="5:12">
      <c r="E86" s="2"/>
      <c r="G86" s="52"/>
      <c r="H86" s="52"/>
      <c r="I86" s="52"/>
      <c r="J86" s="52"/>
      <c r="L86" s="2"/>
    </row>
    <row r="87" spans="5:12">
      <c r="E87" s="2"/>
      <c r="G87" s="52"/>
      <c r="H87" s="52"/>
      <c r="I87" s="52"/>
      <c r="J87" s="52"/>
      <c r="L87" s="2"/>
    </row>
    <row r="88" spans="5:12">
      <c r="E88" s="2"/>
      <c r="G88" s="52"/>
      <c r="H88" s="52"/>
      <c r="I88" s="52"/>
      <c r="J88" s="52"/>
      <c r="L88" s="2"/>
    </row>
    <row r="89" spans="5:12">
      <c r="E89" s="2"/>
      <c r="G89" s="52"/>
      <c r="H89" s="52"/>
      <c r="I89" s="52"/>
      <c r="J89" s="52"/>
      <c r="L89" s="2"/>
    </row>
    <row r="90" spans="5:12">
      <c r="E90" s="2"/>
      <c r="G90" s="52"/>
      <c r="H90" s="52"/>
      <c r="I90" s="52"/>
      <c r="J90" s="52"/>
      <c r="L90" s="2"/>
    </row>
    <row r="91" spans="5:12">
      <c r="E91" s="2"/>
      <c r="G91" s="52"/>
      <c r="H91" s="52"/>
      <c r="I91" s="52"/>
      <c r="J91" s="52"/>
      <c r="L91" s="2"/>
    </row>
    <row r="92" spans="5:12">
      <c r="E92" s="2"/>
      <c r="G92" s="52"/>
      <c r="H92" s="52"/>
      <c r="I92" s="52"/>
      <c r="J92" s="52"/>
      <c r="L92" s="2"/>
    </row>
    <row r="93" spans="5:12">
      <c r="E93" s="2"/>
      <c r="G93" s="52"/>
      <c r="H93" s="52"/>
      <c r="I93" s="52"/>
      <c r="J93" s="52"/>
      <c r="L93" s="2"/>
    </row>
    <row r="94" spans="5:12">
      <c r="E94" s="2"/>
      <c r="G94" s="52"/>
      <c r="H94" s="52"/>
      <c r="I94" s="52"/>
      <c r="J94" s="52"/>
      <c r="L94" s="2"/>
    </row>
    <row r="95" spans="5:12">
      <c r="E95" s="2"/>
      <c r="G95" s="52"/>
      <c r="H95" s="52"/>
      <c r="I95" s="52"/>
      <c r="J95" s="52"/>
      <c r="L95" s="2"/>
    </row>
    <row r="96" spans="5:12">
      <c r="E96" s="2"/>
      <c r="G96" s="52"/>
      <c r="H96" s="52"/>
      <c r="I96" s="52"/>
      <c r="J96" s="52"/>
      <c r="L96" s="2"/>
    </row>
    <row r="97" spans="5:12">
      <c r="E97" s="2"/>
      <c r="G97" s="52"/>
      <c r="H97" s="52"/>
      <c r="I97" s="52"/>
      <c r="J97" s="52"/>
      <c r="L97" s="2"/>
    </row>
    <row r="98" spans="5:12">
      <c r="E98" s="2"/>
      <c r="G98" s="52"/>
      <c r="H98" s="52"/>
      <c r="I98" s="52"/>
      <c r="J98" s="52"/>
      <c r="L98" s="2"/>
    </row>
    <row r="99" spans="5:12">
      <c r="E99" s="2"/>
      <c r="G99" s="52"/>
      <c r="H99" s="52"/>
      <c r="I99" s="52"/>
      <c r="J99" s="52"/>
      <c r="L99" s="2"/>
    </row>
    <row r="100" spans="5:12">
      <c r="E100" s="2"/>
      <c r="G100" s="52"/>
      <c r="H100" s="52"/>
      <c r="I100" s="52"/>
      <c r="J100" s="52"/>
      <c r="L100" s="2"/>
    </row>
    <row r="101" spans="5:12">
      <c r="E101" s="2"/>
      <c r="G101" s="52"/>
      <c r="H101" s="52"/>
      <c r="I101" s="52"/>
      <c r="J101" s="52"/>
      <c r="L101" s="2"/>
    </row>
    <row r="102" spans="5:12">
      <c r="E102" s="2"/>
      <c r="G102" s="52"/>
      <c r="H102" s="52"/>
      <c r="I102" s="52"/>
      <c r="J102" s="52"/>
      <c r="L102" s="2"/>
    </row>
    <row r="103" spans="5:12">
      <c r="E103" s="2"/>
      <c r="G103" s="52"/>
      <c r="H103" s="52"/>
      <c r="I103" s="52"/>
      <c r="J103" s="52"/>
      <c r="L103" s="2"/>
    </row>
    <row r="104" spans="5:12">
      <c r="E104" s="2"/>
      <c r="G104" s="52"/>
      <c r="H104" s="52"/>
      <c r="I104" s="52"/>
      <c r="J104" s="52"/>
      <c r="L104" s="2"/>
    </row>
    <row r="105" spans="5:12">
      <c r="E105" s="2"/>
      <c r="G105" s="52"/>
      <c r="H105" s="52"/>
      <c r="I105" s="52"/>
      <c r="J105" s="52"/>
      <c r="L105" s="2"/>
    </row>
    <row r="106" spans="5:12">
      <c r="E106" s="2"/>
      <c r="G106" s="52"/>
      <c r="H106" s="52"/>
      <c r="I106" s="52"/>
      <c r="J106" s="52"/>
      <c r="L106" s="2"/>
    </row>
    <row r="107" spans="5:12">
      <c r="E107" s="2"/>
      <c r="G107" s="52"/>
      <c r="H107" s="52"/>
      <c r="I107" s="52"/>
      <c r="J107" s="52"/>
      <c r="L107" s="2"/>
    </row>
    <row r="108" spans="5:12">
      <c r="E108" s="2"/>
      <c r="G108" s="52"/>
      <c r="H108" s="52"/>
      <c r="I108" s="52"/>
      <c r="J108" s="52"/>
      <c r="L108" s="2"/>
    </row>
    <row r="109" spans="5:12">
      <c r="E109" s="2"/>
      <c r="G109" s="52"/>
      <c r="H109" s="52"/>
      <c r="I109" s="52"/>
      <c r="J109" s="52"/>
      <c r="L109" s="2"/>
    </row>
  </sheetData>
  <mergeCells count="15">
    <mergeCell ref="L4:L6"/>
    <mergeCell ref="B4:B6"/>
    <mergeCell ref="A4:A6"/>
    <mergeCell ref="C4:C6"/>
    <mergeCell ref="D4:D6"/>
    <mergeCell ref="E1:K1"/>
    <mergeCell ref="E2:K2"/>
    <mergeCell ref="E4:E6"/>
    <mergeCell ref="F4:F6"/>
    <mergeCell ref="E3:K3"/>
    <mergeCell ref="G4:G6"/>
    <mergeCell ref="H4:H6"/>
    <mergeCell ref="I4:I6"/>
    <mergeCell ref="J4:J6"/>
    <mergeCell ref="K4:K6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 alignWithMargins="0">
    <oddFooter>&amp;R&amp;P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FF6600"/>
  </sheetPr>
  <dimension ref="A1:L23"/>
  <sheetViews>
    <sheetView view="pageBreakPreview" zoomScale="60" zoomScaleNormal="100" workbookViewId="0">
      <selection activeCell="A13" sqref="A13:XFD13"/>
    </sheetView>
  </sheetViews>
  <sheetFormatPr defaultRowHeight="14.25"/>
  <cols>
    <col min="1" max="1" width="4.625" style="1" customWidth="1"/>
    <col min="2" max="2" width="30.625" customWidth="1"/>
    <col min="3" max="3" width="7.625" style="96" customWidth="1"/>
    <col min="4" max="4" width="18.5" style="169" customWidth="1"/>
    <col min="5" max="5" width="7.625" style="96" customWidth="1"/>
    <col min="6" max="6" width="17.625" style="169" customWidth="1"/>
    <col min="7" max="7" width="7.625" style="98" customWidth="1"/>
    <col min="8" max="8" width="16.625" style="98" customWidth="1"/>
    <col min="9" max="9" width="7.25" style="98" customWidth="1"/>
    <col min="10" max="10" width="15.625" style="98" customWidth="1"/>
    <col min="11" max="11" width="8.625" hidden="1" customWidth="1"/>
    <col min="12" max="12" width="16.625" hidden="1" customWidth="1"/>
  </cols>
  <sheetData>
    <row r="1" spans="1:12" s="4" customFormat="1" ht="18.75" customHeight="1">
      <c r="A1" s="577" t="s">
        <v>86</v>
      </c>
      <c r="B1" s="577"/>
      <c r="C1" s="577"/>
      <c r="D1" s="577"/>
      <c r="E1" s="577"/>
      <c r="F1" s="577"/>
      <c r="G1" s="577"/>
      <c r="H1" s="577"/>
      <c r="I1" s="577"/>
      <c r="J1" s="577"/>
    </row>
    <row r="2" spans="1:12" s="4" customFormat="1" ht="15">
      <c r="A2" s="41"/>
      <c r="B2" s="41"/>
      <c r="C2" s="129"/>
      <c r="D2" s="130"/>
      <c r="E2" s="131"/>
      <c r="F2" s="131"/>
      <c r="G2" s="131"/>
      <c r="H2" s="131"/>
      <c r="I2" s="131"/>
      <c r="J2" s="131"/>
    </row>
    <row r="3" spans="1:12" ht="16.5" customHeight="1"/>
    <row r="4" spans="1:12" s="318" customFormat="1" ht="12" customHeight="1">
      <c r="A4" s="578" t="s">
        <v>1</v>
      </c>
      <c r="B4" s="578" t="s">
        <v>0</v>
      </c>
      <c r="C4" s="589" t="s">
        <v>6</v>
      </c>
      <c r="D4" s="589"/>
      <c r="E4" s="591" t="s">
        <v>7</v>
      </c>
      <c r="F4" s="592"/>
      <c r="G4" s="591" t="s">
        <v>8</v>
      </c>
      <c r="H4" s="595"/>
      <c r="I4" s="591" t="s">
        <v>12</v>
      </c>
      <c r="J4" s="595"/>
      <c r="K4" s="321"/>
    </row>
    <row r="5" spans="1:12" s="318" customFormat="1" ht="22.5" customHeight="1">
      <c r="A5" s="579"/>
      <c r="B5" s="579"/>
      <c r="C5" s="590"/>
      <c r="D5" s="590"/>
      <c r="E5" s="593"/>
      <c r="F5" s="594"/>
      <c r="G5" s="593"/>
      <c r="H5" s="596"/>
      <c r="I5" s="593"/>
      <c r="J5" s="596"/>
      <c r="K5" s="321"/>
    </row>
    <row r="6" spans="1:12" s="318" customFormat="1" ht="20.25" customHeight="1">
      <c r="A6" s="580"/>
      <c r="B6" s="580"/>
      <c r="C6" s="319" t="s">
        <v>2</v>
      </c>
      <c r="D6" s="320" t="s">
        <v>5</v>
      </c>
      <c r="E6" s="100" t="s">
        <v>2</v>
      </c>
      <c r="F6" s="135" t="s">
        <v>5</v>
      </c>
      <c r="G6" s="101" t="s">
        <v>2</v>
      </c>
      <c r="H6" s="136" t="s">
        <v>5</v>
      </c>
      <c r="I6" s="101" t="s">
        <v>2</v>
      </c>
      <c r="J6" s="101" t="s">
        <v>5</v>
      </c>
      <c r="K6" s="321"/>
    </row>
    <row r="7" spans="1:12" s="149" customFormat="1" ht="28.5">
      <c r="A7" s="292">
        <v>1</v>
      </c>
      <c r="B7" s="442" t="s">
        <v>266</v>
      </c>
      <c r="C7" s="146">
        <f>COUNTIFS(' โครงการอ่างทอง'!$A$7:$A$50,1,' โครงการอ่างทอง'!$B$7:$B$50,1,' โครงการอ่างทอง'!$G$7:$G$50,"&gt;0")</f>
        <v>3</v>
      </c>
      <c r="D7" s="147">
        <f>SUMIFS(' โครงการอ่างทอง'!$G$7:$G$50,' โครงการอ่างทอง'!$A$7:$A$50,1,' โครงการอ่างทอง'!$B$7:$B$50,1)</f>
        <v>94092000</v>
      </c>
      <c r="E7" s="146">
        <f>COUNTIFS(' โครงการอ่างทอง'!$A$7:$A$50,1,' โครงการอ่างทอง'!$B$7:$B$50,1,' โครงการอ่างทอง'!$H$7:$H$50,"&gt;0")</f>
        <v>3</v>
      </c>
      <c r="F7" s="147">
        <f>SUMIFS(' โครงการอ่างทอง'!$H$7:$H$50,' โครงการอ่างทอง'!$A$7:$A$50,1,' โครงการอ่างทอง'!$B$7:$B$50,1)</f>
        <v>94092000</v>
      </c>
      <c r="G7" s="146">
        <f>COUNTIFS(' โครงการอ่างทอง'!$A$7:$A$50,1,' โครงการอ่างทอง'!$B$7:$B$50,1,' โครงการอ่างทอง'!$I$7:$I$50,"&gt;0")</f>
        <v>0</v>
      </c>
      <c r="H7" s="147">
        <f>SUMIFS(' โครงการอ่างทอง'!$I$7:$I$50,' โครงการอ่างทอง'!$A$7:$A$50,1,' โครงการอ่างทอง'!$B$7:$B$50,1)</f>
        <v>0</v>
      </c>
      <c r="I7" s="146">
        <f>COUNTIFS(' โครงการอ่างทอง'!$A$7:$A$50,1,' โครงการอ่างทอง'!$B$7:$B$50,1,' โครงการอ่างทอง'!$J$7:$J$50,"&gt;0")</f>
        <v>0</v>
      </c>
      <c r="J7" s="147">
        <f>SUMIFS(' โครงการอ่างทอง'!$J$7:$J$50,' โครงการอ่างทอง'!$A$7:$A$50,1,' โครงการอ่างทอง'!$B$7:$B$50,1)</f>
        <v>0</v>
      </c>
      <c r="K7" s="148">
        <f>+C7-E7-G7-I7</f>
        <v>0</v>
      </c>
      <c r="L7" s="148">
        <f>+D7-F7-H7-J7</f>
        <v>0</v>
      </c>
    </row>
    <row r="8" spans="1:12" s="149" customFormat="1" ht="28.5">
      <c r="A8" s="295">
        <v>2</v>
      </c>
      <c r="B8" s="443" t="s">
        <v>267</v>
      </c>
      <c r="C8" s="151">
        <f>COUNTIFS(' โครงการอ่างทอง'!$A$7:$A$50,2,' โครงการอ่างทอง'!$B$7:$B$50,1,' โครงการอ่างทอง'!$G$7:$G$50,"&gt;0")</f>
        <v>1</v>
      </c>
      <c r="D8" s="152">
        <f>SUMIFS(' โครงการอ่างทอง'!$G$7:$G$50,' โครงการอ่างทอง'!$A$7:$A$50,2,' โครงการอ่างทอง'!$B$7:$B$50,1)</f>
        <v>7000000</v>
      </c>
      <c r="E8" s="153">
        <f>COUNTIFS(' โครงการอ่างทอง'!$A$7:$A$50,2,' โครงการอ่างทอง'!$B$7:$B$50,1,' โครงการอ่างทอง'!$H$7:$H$50,"&gt;0")</f>
        <v>1</v>
      </c>
      <c r="F8" s="152">
        <f>SUMIFS(' โครงการอ่างทอง'!$H$7:$H$50,' โครงการอ่างทอง'!$A$7:$A$50,2,' โครงการอ่างทอง'!$B$7:$B$50,1)</f>
        <v>6000000</v>
      </c>
      <c r="G8" s="153">
        <f>COUNTIFS(' โครงการอ่างทอง'!$A$7:$A$50,2,' โครงการอ่างทอง'!$B$7:$B$50,1,' โครงการอ่างทอง'!$I$7:$I$50,"&gt;0")</f>
        <v>1</v>
      </c>
      <c r="H8" s="152">
        <f>SUMIFS(' โครงการอ่างทอง'!$I$7:$I$50,' โครงการอ่างทอง'!$A$7:$A$50,2,' โครงการอ่างทอง'!$B$7:$B$50,1)</f>
        <v>1000000</v>
      </c>
      <c r="I8" s="153">
        <f>COUNTIFS(' โครงการอ่างทอง'!$A$7:$A$50,2,' โครงการอ่างทอง'!$B$7:$B$50,1,' โครงการอ่างทอง'!$J$7:$J$50,"&gt;0")</f>
        <v>0</v>
      </c>
      <c r="J8" s="155">
        <f>SUMIFS(' โครงการอ่างทอง'!$J$7:$J$50,' โครงการอ่างทอง'!$A$7:$A$50,2,' โครงการอ่างทอง'!$B$7:$B$50,1)</f>
        <v>0</v>
      </c>
      <c r="K8" s="148">
        <f t="shared" ref="K8:L10" si="0">+C8-E8-G8-I8</f>
        <v>-1</v>
      </c>
      <c r="L8" s="148">
        <f t="shared" si="0"/>
        <v>0</v>
      </c>
    </row>
    <row r="9" spans="1:12" s="149" customFormat="1" ht="42.75">
      <c r="A9" s="300">
        <v>3</v>
      </c>
      <c r="B9" s="444" t="s">
        <v>268</v>
      </c>
      <c r="C9" s="160">
        <f>COUNTIFS(' โครงการอ่างทอง'!$A$7:$A$50,3,' โครงการอ่างทอง'!$B$7:$B$50,1,' โครงการอ่างทอง'!$G$7:$G$50,"&gt;0")</f>
        <v>2</v>
      </c>
      <c r="D9" s="445">
        <f>SUMIFS(' โครงการอ่างทอง'!$G$7:$G$50,' โครงการอ่างทอง'!$A$7:$A$50,3,' โครงการอ่างทอง'!$B$7:$B$50,1)</f>
        <v>90883000</v>
      </c>
      <c r="E9" s="160">
        <f>COUNTIFS(' โครงการอ่างทอง'!$A$7:$A$50,3,' โครงการอ่างทอง'!$B$7:$B$50,1,' โครงการอ่างทอง'!$H$7:$H$50,"&gt;0")</f>
        <v>2</v>
      </c>
      <c r="F9" s="446">
        <f>SUMIFS(' โครงการอ่างทอง'!$H$7:$H$50,' โครงการอ่างทอง'!$A$7:$A$50,3,' โครงการอ่างทอง'!$B$7:$B$50,1)</f>
        <v>52783000</v>
      </c>
      <c r="G9" s="160">
        <f>COUNTIFS(' โครงการอ่างทอง'!$A$7:$A$50,3,' โครงการอ่างทอง'!$B$7:$B$50,1,' โครงการอ่างทอง'!$I$7:$I$50,"&gt;0")</f>
        <v>1</v>
      </c>
      <c r="H9" s="446">
        <f>SUMIFS(' โครงการอ่างทอง'!$I$7:$I$50,' โครงการอ่างทอง'!$A$7:$A$50,3,' โครงการอ่างทอง'!$B$7:$B$50,1)</f>
        <v>38100000</v>
      </c>
      <c r="I9" s="160">
        <f>COUNTIFS(' โครงการอ่างทอง'!$A$7:$A$50,3,' โครงการอ่างทอง'!$B$7:$B$50,1,' โครงการอ่างทอง'!$J$7:$J$50,"&gt;0")</f>
        <v>0</v>
      </c>
      <c r="J9" s="161">
        <f>SUMIFS(' โครงการอ่างทอง'!$J$7:$J$50,' โครงการอ่างทอง'!$A$7:$A$50,3,' โครงการอ่างทอง'!$B$7:$B$50,1)</f>
        <v>0</v>
      </c>
      <c r="K9" s="148">
        <f t="shared" si="0"/>
        <v>-1</v>
      </c>
      <c r="L9" s="148">
        <f t="shared" si="0"/>
        <v>0</v>
      </c>
    </row>
    <row r="10" spans="1:12" s="16" customFormat="1">
      <c r="A10" s="31"/>
      <c r="B10" s="32" t="s">
        <v>4</v>
      </c>
      <c r="C10" s="108">
        <f>SUM(C7:C9)</f>
        <v>6</v>
      </c>
      <c r="D10" s="108">
        <f t="shared" ref="D10:J10" si="1">SUM(D7:D9)</f>
        <v>191975000</v>
      </c>
      <c r="E10" s="108">
        <f t="shared" si="1"/>
        <v>6</v>
      </c>
      <c r="F10" s="108">
        <f t="shared" si="1"/>
        <v>152875000</v>
      </c>
      <c r="G10" s="108">
        <f t="shared" si="1"/>
        <v>2</v>
      </c>
      <c r="H10" s="108">
        <f t="shared" si="1"/>
        <v>39100000</v>
      </c>
      <c r="I10" s="108">
        <f t="shared" si="1"/>
        <v>0</v>
      </c>
      <c r="J10" s="108">
        <f t="shared" si="1"/>
        <v>0</v>
      </c>
      <c r="K10" s="148">
        <f t="shared" si="0"/>
        <v>-2</v>
      </c>
      <c r="L10" s="148">
        <f t="shared" si="0"/>
        <v>0</v>
      </c>
    </row>
    <row r="11" spans="1:12" s="18" customFormat="1">
      <c r="A11" s="12"/>
      <c r="B11" s="17"/>
      <c r="C11" s="112"/>
      <c r="D11" s="174"/>
      <c r="E11" s="112"/>
      <c r="F11" s="174"/>
      <c r="G11" s="114"/>
      <c r="H11" s="114"/>
      <c r="I11" s="114"/>
      <c r="J11" s="114"/>
    </row>
    <row r="12" spans="1:12" s="42" customFormat="1" ht="15">
      <c r="A12" s="540" t="s">
        <v>16</v>
      </c>
      <c r="B12" s="540"/>
      <c r="C12" s="540"/>
      <c r="D12" s="540"/>
      <c r="E12" s="540"/>
      <c r="F12" s="175">
        <v>128452600</v>
      </c>
      <c r="G12" s="116" t="s">
        <v>5</v>
      </c>
      <c r="H12" s="132"/>
      <c r="I12" s="132"/>
      <c r="J12" s="132"/>
    </row>
    <row r="13" spans="1:12" s="24" customFormat="1">
      <c r="A13" s="21"/>
      <c r="B13" s="165"/>
      <c r="C13" s="117"/>
      <c r="D13" s="176"/>
      <c r="E13" s="117"/>
      <c r="F13" s="176"/>
      <c r="G13" s="119"/>
      <c r="H13" s="119"/>
      <c r="I13" s="119"/>
      <c r="J13" s="119"/>
    </row>
    <row r="14" spans="1:12" s="24" customFormat="1">
      <c r="A14" s="21"/>
      <c r="B14" s="165"/>
      <c r="C14" s="117"/>
      <c r="D14" s="176"/>
      <c r="E14" s="117"/>
      <c r="F14" s="176"/>
      <c r="G14" s="119"/>
      <c r="H14" s="119"/>
      <c r="I14" s="119"/>
      <c r="J14" s="119"/>
    </row>
    <row r="15" spans="1:12" s="24" customFormat="1">
      <c r="A15" s="21"/>
      <c r="B15" s="165"/>
      <c r="C15" s="117"/>
      <c r="D15" s="176"/>
      <c r="E15" s="117"/>
      <c r="F15" s="176"/>
      <c r="G15" s="119"/>
      <c r="H15" s="119"/>
      <c r="I15" s="119"/>
      <c r="J15" s="119"/>
    </row>
    <row r="16" spans="1:12" s="24" customFormat="1">
      <c r="A16" s="21"/>
      <c r="B16" s="165"/>
      <c r="C16" s="117"/>
      <c r="D16" s="176"/>
      <c r="E16" s="117"/>
      <c r="F16" s="176"/>
      <c r="G16" s="119"/>
      <c r="H16" s="119"/>
      <c r="I16" s="119"/>
      <c r="J16" s="119"/>
    </row>
    <row r="17" spans="1:10" s="24" customFormat="1">
      <c r="A17" s="21"/>
      <c r="B17" s="165"/>
      <c r="C17" s="117"/>
      <c r="D17" s="176"/>
      <c r="E17" s="117"/>
      <c r="F17" s="176"/>
      <c r="G17" s="119"/>
      <c r="H17" s="119"/>
      <c r="I17" s="119"/>
      <c r="J17" s="119"/>
    </row>
    <row r="18" spans="1:10" s="24" customFormat="1">
      <c r="A18" s="21"/>
      <c r="B18" s="23"/>
      <c r="C18" s="117"/>
      <c r="D18" s="176"/>
      <c r="E18" s="117"/>
      <c r="F18" s="176"/>
      <c r="G18" s="119"/>
      <c r="H18" s="119"/>
      <c r="I18" s="119"/>
      <c r="J18" s="119"/>
    </row>
    <row r="19" spans="1:10" s="23" customFormat="1">
      <c r="A19" s="21"/>
      <c r="C19" s="117"/>
      <c r="D19" s="176"/>
      <c r="E19" s="117"/>
      <c r="F19" s="176"/>
      <c r="G19" s="119"/>
      <c r="H19" s="119"/>
      <c r="I19" s="119"/>
      <c r="J19" s="119"/>
    </row>
    <row r="20" spans="1:10" s="23" customFormat="1" ht="15">
      <c r="A20" s="25"/>
      <c r="B20" s="26"/>
      <c r="C20" s="120"/>
      <c r="D20" s="177"/>
      <c r="E20" s="117"/>
      <c r="F20" s="177"/>
      <c r="G20" s="122"/>
      <c r="H20" s="122"/>
      <c r="I20" s="122"/>
      <c r="J20" s="122"/>
    </row>
    <row r="21" spans="1:10" s="23" customFormat="1">
      <c r="A21" s="21"/>
      <c r="C21" s="117"/>
      <c r="D21" s="176"/>
      <c r="E21" s="117"/>
      <c r="F21" s="176"/>
      <c r="G21" s="119"/>
      <c r="H21" s="119"/>
      <c r="I21" s="119"/>
      <c r="J21" s="119"/>
    </row>
    <row r="22" spans="1:10" s="23" customFormat="1">
      <c r="A22" s="21"/>
      <c r="C22" s="117"/>
      <c r="D22" s="176"/>
      <c r="E22" s="117"/>
      <c r="F22" s="176"/>
      <c r="G22" s="119"/>
      <c r="H22" s="119"/>
      <c r="I22" s="119"/>
      <c r="J22" s="119"/>
    </row>
    <row r="23" spans="1:10" s="23" customFormat="1">
      <c r="A23" s="21"/>
      <c r="C23" s="117"/>
      <c r="D23" s="176"/>
      <c r="E23" s="117"/>
      <c r="F23" s="176"/>
      <c r="G23" s="119"/>
      <c r="H23" s="119"/>
      <c r="I23" s="119"/>
      <c r="J23" s="119"/>
    </row>
  </sheetData>
  <mergeCells count="8">
    <mergeCell ref="A12:E12"/>
    <mergeCell ref="A1:J1"/>
    <mergeCell ref="A4:A6"/>
    <mergeCell ref="B4:B6"/>
    <mergeCell ref="C4:D5"/>
    <mergeCell ref="E4:F5"/>
    <mergeCell ref="G4:H5"/>
    <mergeCell ref="I4:J5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&amp;C&amp;10หน้าที่ &amp;P จาก &amp;N&amp;R&amp;10กลุ่มจังหวัดภาคกลางตอนบน 2/จังหวัดอ่างทอง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FF6600"/>
  </sheetPr>
  <dimension ref="A1:L23"/>
  <sheetViews>
    <sheetView view="pageBreakPreview" zoomScale="60" zoomScaleNormal="100" workbookViewId="0">
      <selection activeCell="F29" sqref="F29"/>
    </sheetView>
  </sheetViews>
  <sheetFormatPr defaultRowHeight="14.25"/>
  <cols>
    <col min="1" max="1" width="4.625" style="1" customWidth="1"/>
    <col min="2" max="2" width="30.625" customWidth="1"/>
    <col min="3" max="3" width="7.625" style="96" customWidth="1"/>
    <col min="4" max="4" width="16.625" style="169" customWidth="1"/>
    <col min="5" max="5" width="7.625" style="96" customWidth="1"/>
    <col min="6" max="6" width="18.25" style="169" customWidth="1"/>
    <col min="7" max="7" width="7.625" style="98" customWidth="1"/>
    <col min="8" max="8" width="16.625" style="98" customWidth="1"/>
    <col min="9" max="9" width="7.625" style="98" customWidth="1"/>
    <col min="10" max="10" width="16.625" style="98" customWidth="1"/>
    <col min="11" max="11" width="8.625" hidden="1" customWidth="1"/>
    <col min="12" max="12" width="16.625" hidden="1" customWidth="1"/>
  </cols>
  <sheetData>
    <row r="1" spans="1:12" s="5" customFormat="1" ht="19.5">
      <c r="A1" s="577" t="s">
        <v>87</v>
      </c>
      <c r="B1" s="577"/>
      <c r="C1" s="577"/>
      <c r="D1" s="577"/>
      <c r="E1" s="577"/>
      <c r="F1" s="577"/>
      <c r="G1" s="577"/>
      <c r="H1" s="577"/>
      <c r="I1" s="577"/>
      <c r="J1" s="577"/>
    </row>
    <row r="2" spans="1:12" s="4" customFormat="1" ht="15">
      <c r="A2" s="41"/>
      <c r="B2" s="41"/>
      <c r="C2" s="129"/>
      <c r="D2" s="130"/>
      <c r="E2" s="131"/>
      <c r="F2" s="131"/>
      <c r="G2" s="131"/>
      <c r="H2" s="131"/>
      <c r="I2" s="131"/>
      <c r="J2" s="131"/>
    </row>
    <row r="3" spans="1:12" ht="16.5" customHeight="1"/>
    <row r="4" spans="1:12" s="318" customFormat="1" ht="12" customHeight="1">
      <c r="A4" s="578" t="s">
        <v>1</v>
      </c>
      <c r="B4" s="578" t="s">
        <v>0</v>
      </c>
      <c r="C4" s="589" t="s">
        <v>6</v>
      </c>
      <c r="D4" s="589"/>
      <c r="E4" s="591" t="s">
        <v>7</v>
      </c>
      <c r="F4" s="592"/>
      <c r="G4" s="591" t="s">
        <v>8</v>
      </c>
      <c r="H4" s="595"/>
      <c r="I4" s="591" t="s">
        <v>12</v>
      </c>
      <c r="J4" s="595"/>
      <c r="K4" s="321"/>
    </row>
    <row r="5" spans="1:12" s="318" customFormat="1" ht="22.5" customHeight="1">
      <c r="A5" s="579"/>
      <c r="B5" s="579"/>
      <c r="C5" s="590"/>
      <c r="D5" s="590"/>
      <c r="E5" s="593"/>
      <c r="F5" s="594"/>
      <c r="G5" s="593"/>
      <c r="H5" s="596"/>
      <c r="I5" s="593"/>
      <c r="J5" s="596"/>
      <c r="K5" s="321"/>
    </row>
    <row r="6" spans="1:12" s="318" customFormat="1" ht="20.25" customHeight="1">
      <c r="A6" s="580"/>
      <c r="B6" s="580"/>
      <c r="C6" s="319" t="s">
        <v>2</v>
      </c>
      <c r="D6" s="320" t="s">
        <v>5</v>
      </c>
      <c r="E6" s="100" t="s">
        <v>2</v>
      </c>
      <c r="F6" s="135" t="s">
        <v>5</v>
      </c>
      <c r="G6" s="101" t="s">
        <v>2</v>
      </c>
      <c r="H6" s="136" t="s">
        <v>5</v>
      </c>
      <c r="I6" s="101" t="s">
        <v>2</v>
      </c>
      <c r="J6" s="101" t="s">
        <v>5</v>
      </c>
      <c r="K6" s="321"/>
    </row>
    <row r="7" spans="1:12" s="149" customFormat="1" ht="28.5">
      <c r="A7" s="292">
        <v>1</v>
      </c>
      <c r="B7" s="442" t="s">
        <v>266</v>
      </c>
      <c r="C7" s="146">
        <f>COUNTIFS(' โครงการอ่างทอง'!$A$7:$A$50,1,' โครงการอ่างทอง'!$B$7:$B$50,2,' โครงการอ่างทอง'!$G$7:$G$50,"&gt;0")</f>
        <v>6</v>
      </c>
      <c r="D7" s="147">
        <f>SUMIFS(' โครงการอ่างทอง'!$G$7:$G$50,' โครงการอ่างทอง'!$A$7:$A$50,1,' โครงการอ่างทอง'!$B$7:$B$50,2)</f>
        <v>42800000</v>
      </c>
      <c r="E7" s="146">
        <f>COUNTIFS(' โครงการอ่างทอง'!$A$7:$A$50,1,' โครงการอ่างทอง'!$B$7:$B$50,2,' โครงการอ่างทอง'!$H$7:$H$50,"&gt;0")</f>
        <v>5</v>
      </c>
      <c r="F7" s="147">
        <f>SUMIFS(' โครงการอ่างทอง'!$H$7:$H$50,' โครงการอ่างทอง'!$A$7:$A$50,1,' โครงการอ่างทอง'!$B$7:$B$50,2)</f>
        <v>31140000</v>
      </c>
      <c r="G7" s="146">
        <f>COUNTIFS(' โครงการอ่างทอง'!$A$7:$A$50,1,' โครงการอ่างทอง'!$B$7:$B$50,2,' โครงการอ่างทอง'!$I$7:$I$50,"&gt;0")</f>
        <v>2</v>
      </c>
      <c r="H7" s="147">
        <f>SUMIFS(' โครงการอ่างทอง'!$I$7:$I$50,' โครงการอ่างทอง'!$A$7:$A$50,1,' โครงการอ่างทอง'!$B$7:$B$50,2)</f>
        <v>3660000</v>
      </c>
      <c r="I7" s="146">
        <f>COUNTIFS(' โครงการอ่างทอง'!$A$7:$A$50,1,' โครงการอ่างทอง'!$B$7:$B$50,2,' โครงการอ่างทอง'!$J$7:$J$50,"&gt;0")</f>
        <v>1</v>
      </c>
      <c r="J7" s="147">
        <f>SUMIFS(' โครงการอ่างทอง'!$J$7:$J$50,' โครงการอ่างทอง'!$A$7:$A$50,1,' โครงการอ่างทอง'!$B$7:$B$50,2)</f>
        <v>8000000</v>
      </c>
      <c r="K7" s="148">
        <f>+C7-E7-G7-I7</f>
        <v>-2</v>
      </c>
      <c r="L7" s="148">
        <f>+D7-F7-H7-J7</f>
        <v>0</v>
      </c>
    </row>
    <row r="8" spans="1:12" s="149" customFormat="1" ht="28.5">
      <c r="A8" s="295">
        <v>2</v>
      </c>
      <c r="B8" s="443" t="s">
        <v>267</v>
      </c>
      <c r="C8" s="151">
        <f>COUNTIFS(' โครงการอ่างทอง'!$A$7:$A$50,2,' โครงการอ่างทอง'!$B$7:$B$50,2,' โครงการอ่างทอง'!$G$7:$G$50,"&gt;0")</f>
        <v>0</v>
      </c>
      <c r="D8" s="152">
        <f>SUMIFS(' โครงการอ่างทอง'!$G$7:$G$50,' โครงการอ่างทอง'!$A$7:$A$50,2,' โครงการอ่างทอง'!$B$7:$B$50,2)</f>
        <v>0</v>
      </c>
      <c r="E8" s="153">
        <f>COUNTIFS(' โครงการอ่างทอง'!$A$7:$A$50,2,' โครงการอ่างทอง'!$B$7:$B$50,2,' โครงการอ่างทอง'!$H$7:$H$50,"&gt;0")</f>
        <v>0</v>
      </c>
      <c r="F8" s="152">
        <f>SUMIFS(' โครงการอ่างทอง'!$H$7:$H$50,' โครงการอ่างทอง'!$A$7:$A$50,2,' โครงการอ่างทอง'!$B$7:$B$50,2)</f>
        <v>0</v>
      </c>
      <c r="G8" s="153">
        <f>COUNTIFS(' โครงการอ่างทอง'!$A$7:$A$50,2,' โครงการอ่างทอง'!$B$7:$B$50,2,' โครงการอ่างทอง'!$I$7:$I$50,"&gt;0")</f>
        <v>0</v>
      </c>
      <c r="H8" s="152">
        <f>SUMIFS(' โครงการอ่างทอง'!$I$7:$I$50,' โครงการอ่างทอง'!$A$7:$A$50,2,' โครงการอ่างทอง'!$B$7:$B$50,2)</f>
        <v>0</v>
      </c>
      <c r="I8" s="153">
        <f>COUNTIFS(' โครงการอ่างทอง'!$A$7:$A$50,2,' โครงการอ่างทอง'!$B$7:$B$50,2,' โครงการอ่างทอง'!$J$7:$J$50,"&gt;0")</f>
        <v>0</v>
      </c>
      <c r="J8" s="155">
        <f>SUMIFS(' โครงการอ่างทอง'!$J$7:$J$50,' โครงการอ่างทอง'!$A$7:$A$50,2,' โครงการอ่างทอง'!$B$7:$B$50,2)</f>
        <v>0</v>
      </c>
      <c r="K8" s="148">
        <f t="shared" ref="K8:L9" si="0">+C8-E8-G8-I8</f>
        <v>0</v>
      </c>
      <c r="L8" s="148">
        <f t="shared" si="0"/>
        <v>0</v>
      </c>
    </row>
    <row r="9" spans="1:12" s="149" customFormat="1" ht="42.75">
      <c r="A9" s="300">
        <v>3</v>
      </c>
      <c r="B9" s="444" t="s">
        <v>268</v>
      </c>
      <c r="C9" s="160">
        <f>COUNTIFS(' โครงการอ่างทอง'!$A$7:$A$50,3,' โครงการอ่างทอง'!$B$7:$B$50,2,' โครงการอ่างทอง'!$G$7:$G$50,"&gt;0")</f>
        <v>0</v>
      </c>
      <c r="D9" s="445">
        <f>SUMIFS(' โครงการอ่างทอง'!$G$7:$G$50,' โครงการอ่างทอง'!$A$7:$A$50,3,' โครงการอ่างทอง'!$B$7:$B$50,2)</f>
        <v>0</v>
      </c>
      <c r="E9" s="160">
        <f>COUNTIFS(' โครงการอ่างทอง'!$A$7:$A$50,3,' โครงการอ่างทอง'!$B$7:$B$50,2,' โครงการอ่างทอง'!$H$7:$H$50,"&gt;0")</f>
        <v>0</v>
      </c>
      <c r="F9" s="446">
        <f>SUMIFS(' โครงการอ่างทอง'!$H$7:$H$50,' โครงการอ่างทอง'!$A$7:$A$50,3,' โครงการอ่างทอง'!$B$7:$B$50,2)</f>
        <v>0</v>
      </c>
      <c r="G9" s="160">
        <f>COUNTIFS(' โครงการอ่างทอง'!$A$7:$A$50,3,' โครงการอ่างทอง'!$B$7:$B$50,2,' โครงการอ่างทอง'!$I$7:$I$50,"&gt;0")</f>
        <v>0</v>
      </c>
      <c r="H9" s="446">
        <f>SUMIFS(' โครงการอ่างทอง'!$I$7:$I$50,' โครงการอ่างทอง'!$A$7:$A$50,3,' โครงการอ่างทอง'!$B$7:$B$50,2)</f>
        <v>0</v>
      </c>
      <c r="I9" s="160">
        <f>COUNTIFS(' โครงการอ่างทอง'!$A$7:$A$50,3,' โครงการอ่างทอง'!$B$7:$B$50,2,' โครงการอ่างทอง'!$J$7:$J$50,"&gt;0")</f>
        <v>0</v>
      </c>
      <c r="J9" s="161">
        <f>SUMIFS(' โครงการอ่างทอง'!$J$7:$J$50,' โครงการอ่างทอง'!$A$7:$A$50,3,' โครงการอ่างทอง'!$B$7:$B$50,2)</f>
        <v>0</v>
      </c>
      <c r="K9" s="148">
        <f t="shared" si="0"/>
        <v>0</v>
      </c>
      <c r="L9" s="148">
        <f t="shared" si="0"/>
        <v>0</v>
      </c>
    </row>
    <row r="10" spans="1:12" s="16" customFormat="1">
      <c r="A10" s="31"/>
      <c r="B10" s="32" t="s">
        <v>4</v>
      </c>
      <c r="C10" s="108">
        <f>SUM(C7:C9)</f>
        <v>6</v>
      </c>
      <c r="D10" s="108">
        <f t="shared" ref="D10:J10" si="1">SUM(D7:D9)</f>
        <v>42800000</v>
      </c>
      <c r="E10" s="108">
        <f t="shared" si="1"/>
        <v>5</v>
      </c>
      <c r="F10" s="108">
        <f t="shared" si="1"/>
        <v>31140000</v>
      </c>
      <c r="G10" s="108">
        <f t="shared" si="1"/>
        <v>2</v>
      </c>
      <c r="H10" s="108">
        <f t="shared" si="1"/>
        <v>3660000</v>
      </c>
      <c r="I10" s="108">
        <f t="shared" si="1"/>
        <v>1</v>
      </c>
      <c r="J10" s="108">
        <f t="shared" si="1"/>
        <v>8000000</v>
      </c>
      <c r="K10" s="148">
        <f t="shared" ref="K10:L10" si="2">+C10-E10-G10-I10</f>
        <v>-2</v>
      </c>
      <c r="L10" s="148">
        <f t="shared" si="2"/>
        <v>0</v>
      </c>
    </row>
    <row r="11" spans="1:12" s="18" customFormat="1">
      <c r="A11" s="12"/>
      <c r="B11" s="17"/>
      <c r="C11" s="112"/>
      <c r="D11" s="174"/>
      <c r="E11" s="112"/>
      <c r="F11" s="174"/>
      <c r="G11" s="114"/>
      <c r="H11" s="114"/>
      <c r="I11" s="114"/>
      <c r="J11" s="114"/>
    </row>
    <row r="12" spans="1:12" s="18" customFormat="1">
      <c r="A12" s="540" t="s">
        <v>16</v>
      </c>
      <c r="B12" s="540"/>
      <c r="C12" s="540"/>
      <c r="D12" s="540"/>
      <c r="E12" s="540"/>
      <c r="F12" s="175">
        <v>128452600</v>
      </c>
      <c r="G12" s="116" t="s">
        <v>5</v>
      </c>
      <c r="H12" s="114"/>
      <c r="I12" s="114"/>
      <c r="J12" s="114"/>
    </row>
    <row r="13" spans="1:12" s="24" customFormat="1">
      <c r="A13" s="21"/>
      <c r="B13" s="165"/>
      <c r="C13" s="117"/>
      <c r="D13" s="176"/>
      <c r="E13" s="117"/>
      <c r="F13" s="176"/>
      <c r="G13" s="119"/>
      <c r="H13" s="119"/>
      <c r="I13" s="119"/>
      <c r="J13" s="119"/>
    </row>
    <row r="14" spans="1:12" s="24" customFormat="1">
      <c r="A14" s="21"/>
      <c r="B14" s="165"/>
      <c r="C14" s="117"/>
      <c r="D14" s="176"/>
      <c r="E14" s="117"/>
      <c r="F14" s="176"/>
      <c r="G14" s="119"/>
      <c r="H14" s="119"/>
      <c r="I14" s="119"/>
      <c r="J14" s="119"/>
    </row>
    <row r="15" spans="1:12" s="24" customFormat="1">
      <c r="A15" s="21"/>
      <c r="B15" s="165"/>
      <c r="C15" s="117"/>
      <c r="D15" s="176"/>
      <c r="E15" s="117"/>
      <c r="F15" s="176"/>
      <c r="G15" s="119"/>
      <c r="H15" s="119"/>
      <c r="I15" s="119"/>
      <c r="J15" s="119"/>
    </row>
    <row r="16" spans="1:12" s="24" customFormat="1">
      <c r="A16" s="21"/>
      <c r="B16" s="165"/>
      <c r="C16" s="117"/>
      <c r="D16" s="176"/>
      <c r="E16" s="117"/>
      <c r="F16" s="176"/>
      <c r="G16" s="119"/>
      <c r="H16" s="119"/>
      <c r="I16" s="119"/>
      <c r="J16" s="119"/>
    </row>
    <row r="17" spans="1:10" s="24" customFormat="1">
      <c r="A17" s="21"/>
      <c r="B17" s="165"/>
      <c r="C17" s="117"/>
      <c r="D17" s="176"/>
      <c r="E17" s="117"/>
      <c r="F17" s="176"/>
      <c r="G17" s="119"/>
      <c r="H17" s="119"/>
      <c r="I17" s="119"/>
      <c r="J17" s="119"/>
    </row>
    <row r="18" spans="1:10" s="24" customFormat="1">
      <c r="A18" s="21"/>
      <c r="B18" s="23"/>
      <c r="C18" s="117"/>
      <c r="D18" s="176"/>
      <c r="E18" s="117"/>
      <c r="F18" s="176"/>
      <c r="G18" s="119"/>
      <c r="H18" s="119"/>
      <c r="I18" s="119"/>
      <c r="J18" s="119"/>
    </row>
    <row r="19" spans="1:10" s="23" customFormat="1">
      <c r="A19" s="21"/>
      <c r="C19" s="117"/>
      <c r="D19" s="176"/>
      <c r="E19" s="117"/>
      <c r="F19" s="176"/>
      <c r="G19" s="119"/>
      <c r="H19" s="119"/>
      <c r="I19" s="119"/>
      <c r="J19" s="119"/>
    </row>
    <row r="20" spans="1:10" s="23" customFormat="1" ht="15">
      <c r="A20" s="25"/>
      <c r="B20" s="26"/>
      <c r="C20" s="120"/>
      <c r="D20" s="177"/>
      <c r="E20" s="117"/>
      <c r="F20" s="177"/>
      <c r="G20" s="122"/>
      <c r="H20" s="122"/>
      <c r="I20" s="122"/>
      <c r="J20" s="122"/>
    </row>
    <row r="21" spans="1:10" s="23" customFormat="1">
      <c r="A21" s="21"/>
      <c r="C21" s="117"/>
      <c r="D21" s="176"/>
      <c r="E21" s="117"/>
      <c r="F21" s="176"/>
      <c r="G21" s="119"/>
      <c r="H21" s="119"/>
      <c r="I21" s="119"/>
      <c r="J21" s="119"/>
    </row>
    <row r="22" spans="1:10" s="23" customFormat="1">
      <c r="A22" s="21"/>
      <c r="C22" s="117"/>
      <c r="D22" s="176"/>
      <c r="E22" s="117"/>
      <c r="F22" s="176"/>
      <c r="G22" s="119"/>
      <c r="H22" s="119"/>
      <c r="I22" s="119"/>
      <c r="J22" s="119"/>
    </row>
    <row r="23" spans="1:10" s="23" customFormat="1">
      <c r="A23" s="21"/>
      <c r="C23" s="117"/>
      <c r="D23" s="176"/>
      <c r="E23" s="117"/>
      <c r="F23" s="176"/>
      <c r="G23" s="119"/>
      <c r="H23" s="119"/>
      <c r="I23" s="119"/>
      <c r="J23" s="119"/>
    </row>
  </sheetData>
  <mergeCells count="8">
    <mergeCell ref="A12:E12"/>
    <mergeCell ref="A1:J1"/>
    <mergeCell ref="A4:A6"/>
    <mergeCell ref="B4:B6"/>
    <mergeCell ref="C4:D5"/>
    <mergeCell ref="E4:F5"/>
    <mergeCell ref="G4:H5"/>
    <mergeCell ref="I4:J5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&amp;C&amp;10หน้าที่ &amp;P จาก &amp;N&amp;R&amp;10กลุ่มจังหวัดภาคกลางตอนบน 2/จังหวัดอ่างทอง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FF6600"/>
  </sheetPr>
  <dimension ref="A1:L24"/>
  <sheetViews>
    <sheetView view="pageBreakPreview" zoomScale="60" zoomScaleNormal="100" workbookViewId="0">
      <selection activeCell="T36" sqref="T36"/>
    </sheetView>
  </sheetViews>
  <sheetFormatPr defaultRowHeight="14.25"/>
  <cols>
    <col min="1" max="1" width="4.625" style="1" customWidth="1"/>
    <col min="2" max="2" width="32.375" customWidth="1"/>
    <col min="3" max="3" width="7" style="96" customWidth="1"/>
    <col min="4" max="4" width="19.5" style="169" customWidth="1"/>
    <col min="5" max="5" width="7" style="96" customWidth="1"/>
    <col min="6" max="6" width="17.625" style="169" customWidth="1"/>
    <col min="7" max="7" width="6.75" style="98" customWidth="1"/>
    <col min="8" max="8" width="17" style="98" customWidth="1"/>
    <col min="9" max="9" width="6.625" style="98" customWidth="1"/>
    <col min="10" max="10" width="15.625" style="98" customWidth="1"/>
    <col min="11" max="11" width="8.625" style="179" hidden="1" customWidth="1"/>
    <col min="12" max="12" width="16.625" style="179" hidden="1" customWidth="1"/>
  </cols>
  <sheetData>
    <row r="1" spans="1:12" s="4" customFormat="1" ht="15">
      <c r="A1" s="597" t="s">
        <v>88</v>
      </c>
      <c r="B1" s="597"/>
      <c r="C1" s="597"/>
      <c r="D1" s="597"/>
      <c r="E1" s="597"/>
      <c r="F1" s="597"/>
      <c r="G1" s="597"/>
      <c r="H1" s="597"/>
      <c r="I1" s="597"/>
      <c r="J1" s="597"/>
      <c r="K1" s="178"/>
      <c r="L1" s="178"/>
    </row>
    <row r="2" spans="1:12" ht="16.5" customHeight="1"/>
    <row r="3" spans="1:12" s="7" customFormat="1" ht="12.75">
      <c r="A3" s="578" t="s">
        <v>1</v>
      </c>
      <c r="B3" s="578" t="s">
        <v>0</v>
      </c>
      <c r="C3" s="598" t="s">
        <v>6</v>
      </c>
      <c r="D3" s="598"/>
      <c r="E3" s="591" t="s">
        <v>7</v>
      </c>
      <c r="F3" s="592"/>
      <c r="G3" s="591" t="s">
        <v>8</v>
      </c>
      <c r="H3" s="595"/>
      <c r="I3" s="591" t="s">
        <v>12</v>
      </c>
      <c r="J3" s="595"/>
      <c r="K3" s="180"/>
      <c r="L3" s="181"/>
    </row>
    <row r="4" spans="1:12" s="7" customFormat="1" ht="12.75">
      <c r="A4" s="579"/>
      <c r="B4" s="579"/>
      <c r="C4" s="599"/>
      <c r="D4" s="599"/>
      <c r="E4" s="593"/>
      <c r="F4" s="594"/>
      <c r="G4" s="593"/>
      <c r="H4" s="596"/>
      <c r="I4" s="593"/>
      <c r="J4" s="596"/>
      <c r="K4" s="180"/>
      <c r="L4" s="181"/>
    </row>
    <row r="5" spans="1:12" s="7" customFormat="1">
      <c r="A5" s="580"/>
      <c r="B5" s="580"/>
      <c r="C5" s="99" t="s">
        <v>2</v>
      </c>
      <c r="D5" s="170" t="s">
        <v>5</v>
      </c>
      <c r="E5" s="100" t="s">
        <v>2</v>
      </c>
      <c r="F5" s="135" t="s">
        <v>5</v>
      </c>
      <c r="G5" s="101" t="s">
        <v>2</v>
      </c>
      <c r="H5" s="136" t="s">
        <v>5</v>
      </c>
      <c r="I5" s="101" t="s">
        <v>2</v>
      </c>
      <c r="J5" s="101" t="s">
        <v>5</v>
      </c>
      <c r="K5" s="180"/>
      <c r="L5" s="181"/>
    </row>
    <row r="6" spans="1:12" s="63" customFormat="1" ht="28.5">
      <c r="A6" s="292">
        <v>1</v>
      </c>
      <c r="B6" s="442" t="s">
        <v>266</v>
      </c>
      <c r="C6" s="146">
        <f>COUNTIFS(' โครงการอ่างทอง'!$A$7:$A$50,1,' โครงการอ่างทอง'!$G$7:$G$50,"&gt;0")</f>
        <v>9</v>
      </c>
      <c r="D6" s="147">
        <f>SUMIF(' โครงการอ่างทอง'!$A$7:$A$50,1,' โครงการอ่างทอง'!$G$7:$G$50)</f>
        <v>136892000</v>
      </c>
      <c r="E6" s="146">
        <f>COUNTIFS(' โครงการอ่างทอง'!$A$7:$A$50,1,' โครงการอ่างทอง'!$H$7:$H$50,"&gt;0")</f>
        <v>8</v>
      </c>
      <c r="F6" s="147">
        <f>SUMIF(' โครงการอ่างทอง'!$A$7:$A$50,1,' โครงการอ่างทอง'!$H$7:$H$50)</f>
        <v>125232000</v>
      </c>
      <c r="G6" s="146">
        <f>COUNTIFS(' โครงการอ่างทอง'!$A$7:$A$50,1,' โครงการอ่างทอง'!$I$7:$I$50,"&gt;0")</f>
        <v>2</v>
      </c>
      <c r="H6" s="147">
        <f>SUMIF(' โครงการอ่างทอง'!$A$7:$A$50,1,' โครงการอ่างทอง'!$I$7:$I$50)</f>
        <v>3660000</v>
      </c>
      <c r="I6" s="182">
        <f>COUNTIFS(' โครงการอ่างทอง'!$A$7:$A$50,1,' โครงการอ่างทอง'!$J$7:$J$50,"&gt;0")</f>
        <v>1</v>
      </c>
      <c r="J6" s="182">
        <f>SUMIF(' โครงการอ่างทอง'!$A$7:$A$50,1,' โครงการอ่างทอง'!$J$7:$J$50)</f>
        <v>8000000</v>
      </c>
      <c r="K6" s="148">
        <f>+C6-E6-G6-I6</f>
        <v>-2</v>
      </c>
      <c r="L6" s="148">
        <f t="shared" ref="L6:L11" si="0">+D6-F6-H6-J6</f>
        <v>0</v>
      </c>
    </row>
    <row r="7" spans="1:12" s="63" customFormat="1" ht="28.5">
      <c r="A7" s="295">
        <v>2</v>
      </c>
      <c r="B7" s="443" t="s">
        <v>267</v>
      </c>
      <c r="C7" s="151">
        <f>COUNTIFS(' โครงการอ่างทอง'!$A$7:$A$50,2,' โครงการอ่างทอง'!$G$7:$G$50,"&gt;0")</f>
        <v>1</v>
      </c>
      <c r="D7" s="152">
        <f>SUMIF(' โครงการอ่างทอง'!$A$7:$A$50,2,' โครงการอ่างทอง'!$G$7:$G$50)</f>
        <v>7000000</v>
      </c>
      <c r="E7" s="153">
        <f>COUNTIFS(' โครงการอ่างทอง'!$A$7:$A$50,2,' โครงการอ่างทอง'!$H$7:$H$50,"&gt;0")</f>
        <v>1</v>
      </c>
      <c r="F7" s="441">
        <f>SUMIF(' โครงการอ่างทอง'!$A$7:$A$50,2,' โครงการอ่างทอง'!$H$7:$H$50)</f>
        <v>6000000</v>
      </c>
      <c r="G7" s="153">
        <f>COUNTIFS(' โครงการอ่างทอง'!$A$7:$A$50,2,' โครงการอ่างทอง'!$I$7:$I$50,"&gt;0")</f>
        <v>1</v>
      </c>
      <c r="H7" s="441">
        <f>SUMIF(' โครงการอ่างทอง'!$A$7:$A$50,2,' โครงการอ่างทอง'!$I$7:$I$50)</f>
        <v>1000000</v>
      </c>
      <c r="I7" s="153">
        <f>COUNTIFS(' โครงการอ่างทอง'!$A$7:$A$50,2,' โครงการอ่างทอง'!$J$7:$J$50,"&gt;0")</f>
        <v>0</v>
      </c>
      <c r="J7" s="158">
        <f>SUMIF(' โครงการอ่างทอง'!$A$7:$A$50,2,' โครงการอ่างทอง'!$J$7:$J$50)</f>
        <v>0</v>
      </c>
      <c r="K7" s="148">
        <f t="shared" ref="K7:K11" si="1">+C7-E7-G7-I7</f>
        <v>-1</v>
      </c>
      <c r="L7" s="148">
        <f t="shared" si="0"/>
        <v>0</v>
      </c>
    </row>
    <row r="8" spans="1:12" s="63" customFormat="1" ht="42.75">
      <c r="A8" s="300">
        <v>3</v>
      </c>
      <c r="B8" s="444" t="s">
        <v>268</v>
      </c>
      <c r="C8" s="160">
        <f>COUNTIFS(' โครงการอ่างทอง'!$A$7:$A$50,3,' โครงการอ่างทอง'!$G$7:$G$50,"&gt;0")</f>
        <v>2</v>
      </c>
      <c r="D8" s="445">
        <f>SUMIF(' โครงการอ่างทอง'!$A$7:$A$50,3,' โครงการอ่างทอง'!$G$7:$G$50)</f>
        <v>90883000</v>
      </c>
      <c r="E8" s="160">
        <f>COUNTIFS(' โครงการอ่างทอง'!$A$7:$A$50,3,' โครงการอ่างทอง'!$H$7:$H$50,"&gt;0")</f>
        <v>2</v>
      </c>
      <c r="F8" s="446">
        <f>SUMIF(' โครงการอ่างทอง'!$A$7:$A$50,3,' โครงการอ่างทอง'!$H$7:$H$50)</f>
        <v>52783000</v>
      </c>
      <c r="G8" s="160">
        <f>COUNTIFS(' โครงการอ่างทอง'!$A$7:$A$50,2,' โครงการอ่างทอง'!$I$7:$I$50,"&gt;0")</f>
        <v>1</v>
      </c>
      <c r="H8" s="446">
        <f>SUMIF(' โครงการอ่างทอง'!$A$7:$A$50,3,' โครงการอ่างทอง'!$I$7:$I$50)</f>
        <v>38100000</v>
      </c>
      <c r="I8" s="160">
        <f>COUNTIFS(' โครงการอ่างทอง'!$A$7:$A$50,3,' โครงการอ่างทอง'!$J$7:$J$50,"&gt;0")</f>
        <v>0</v>
      </c>
      <c r="J8" s="161">
        <f>SUMIF(' โครงการอ่างทอง'!$A$7:$A$50,3,' โครงการอ่างทอง'!$J$7:$J$50)</f>
        <v>0</v>
      </c>
      <c r="K8" s="148">
        <f t="shared" si="1"/>
        <v>-1</v>
      </c>
      <c r="L8" s="148">
        <f t="shared" si="0"/>
        <v>0</v>
      </c>
    </row>
    <row r="9" spans="1:12" s="187" customFormat="1">
      <c r="A9" s="563" t="s">
        <v>269</v>
      </c>
      <c r="B9" s="564"/>
      <c r="C9" s="185">
        <f t="shared" ref="C9:J9" si="2">SUM(C6:C8)</f>
        <v>12</v>
      </c>
      <c r="D9" s="186">
        <f t="shared" si="2"/>
        <v>234775000</v>
      </c>
      <c r="E9" s="185">
        <f t="shared" si="2"/>
        <v>11</v>
      </c>
      <c r="F9" s="185">
        <f t="shared" si="2"/>
        <v>184015000</v>
      </c>
      <c r="G9" s="185">
        <f t="shared" si="2"/>
        <v>4</v>
      </c>
      <c r="H9" s="185">
        <f t="shared" si="2"/>
        <v>42760000</v>
      </c>
      <c r="I9" s="185">
        <f t="shared" si="2"/>
        <v>1</v>
      </c>
      <c r="J9" s="185">
        <f t="shared" si="2"/>
        <v>8000000</v>
      </c>
      <c r="K9" s="148">
        <f t="shared" si="1"/>
        <v>-4</v>
      </c>
      <c r="L9" s="148">
        <f t="shared" si="0"/>
        <v>0</v>
      </c>
    </row>
    <row r="10" spans="1:12" s="187" customFormat="1">
      <c r="A10" s="188"/>
      <c r="B10" s="189" t="s">
        <v>3</v>
      </c>
      <c r="C10" s="190"/>
      <c r="D10" s="191">
        <v>8000000</v>
      </c>
      <c r="E10" s="192"/>
      <c r="F10" s="191">
        <v>8000000</v>
      </c>
      <c r="G10" s="193"/>
      <c r="H10" s="194"/>
      <c r="I10" s="193"/>
      <c r="J10" s="194"/>
      <c r="K10" s="148">
        <f t="shared" si="1"/>
        <v>0</v>
      </c>
      <c r="L10" s="148">
        <f t="shared" si="0"/>
        <v>0</v>
      </c>
    </row>
    <row r="11" spans="1:12" s="201" customFormat="1">
      <c r="A11" s="195"/>
      <c r="B11" s="196" t="s">
        <v>4</v>
      </c>
      <c r="C11" s="197">
        <f>+C9+C10</f>
        <v>12</v>
      </c>
      <c r="D11" s="198">
        <f t="shared" ref="D11:J11" si="3">+D9+D10</f>
        <v>242775000</v>
      </c>
      <c r="E11" s="199">
        <f t="shared" si="3"/>
        <v>11</v>
      </c>
      <c r="F11" s="198">
        <f t="shared" si="3"/>
        <v>192015000</v>
      </c>
      <c r="G11" s="199">
        <f t="shared" si="3"/>
        <v>4</v>
      </c>
      <c r="H11" s="198">
        <f t="shared" si="3"/>
        <v>42760000</v>
      </c>
      <c r="I11" s="199">
        <f t="shared" si="3"/>
        <v>1</v>
      </c>
      <c r="J11" s="198">
        <f t="shared" si="3"/>
        <v>8000000</v>
      </c>
      <c r="K11" s="200">
        <f t="shared" si="1"/>
        <v>-4</v>
      </c>
      <c r="L11" s="200">
        <f t="shared" si="0"/>
        <v>0</v>
      </c>
    </row>
    <row r="12" spans="1:12" s="18" customFormat="1">
      <c r="A12" s="12"/>
      <c r="B12" s="17"/>
      <c r="C12" s="112"/>
      <c r="D12" s="174"/>
      <c r="E12" s="112"/>
      <c r="F12" s="174"/>
      <c r="G12" s="114"/>
      <c r="H12" s="114"/>
      <c r="I12" s="114"/>
      <c r="J12" s="114"/>
      <c r="K12" s="202"/>
      <c r="L12" s="202"/>
    </row>
    <row r="13" spans="1:12" s="18" customFormat="1">
      <c r="A13" s="561" t="s">
        <v>387</v>
      </c>
      <c r="B13" s="561"/>
      <c r="C13" s="561"/>
      <c r="D13" s="561"/>
      <c r="E13" s="561"/>
      <c r="F13" s="562"/>
      <c r="H13" s="175">
        <v>128452600</v>
      </c>
      <c r="I13" s="116" t="s">
        <v>5</v>
      </c>
      <c r="J13" s="114"/>
      <c r="K13" s="202"/>
      <c r="L13" s="202"/>
    </row>
    <row r="14" spans="1:12" s="24" customFormat="1">
      <c r="A14" s="21"/>
      <c r="B14" s="165"/>
      <c r="C14" s="117"/>
      <c r="D14" s="176"/>
      <c r="E14" s="117"/>
      <c r="F14" s="176"/>
      <c r="G14" s="119"/>
      <c r="H14" s="119"/>
      <c r="I14" s="119"/>
      <c r="J14" s="119"/>
      <c r="K14" s="202"/>
      <c r="L14" s="202"/>
    </row>
    <row r="15" spans="1:12" s="24" customFormat="1">
      <c r="A15" s="21"/>
      <c r="B15" s="165"/>
      <c r="C15" s="117"/>
      <c r="D15" s="176"/>
      <c r="E15" s="117"/>
      <c r="F15" s="176"/>
      <c r="G15" s="119"/>
      <c r="H15" s="119"/>
      <c r="I15" s="119"/>
      <c r="J15" s="119"/>
      <c r="K15" s="202"/>
      <c r="L15" s="202"/>
    </row>
    <row r="16" spans="1:12" s="24" customFormat="1">
      <c r="A16" s="21"/>
      <c r="B16" s="165"/>
      <c r="C16" s="117"/>
      <c r="D16" s="176"/>
      <c r="E16" s="117"/>
      <c r="F16" s="176"/>
      <c r="G16" s="119"/>
      <c r="H16" s="119"/>
      <c r="I16" s="119"/>
      <c r="J16" s="119"/>
      <c r="K16" s="202"/>
      <c r="L16" s="202"/>
    </row>
    <row r="17" spans="1:12" s="24" customFormat="1">
      <c r="A17" s="21"/>
      <c r="B17" s="165"/>
      <c r="C17" s="117"/>
      <c r="D17" s="176"/>
      <c r="E17" s="117"/>
      <c r="F17" s="176"/>
      <c r="G17" s="119"/>
      <c r="H17" s="119"/>
      <c r="I17" s="119"/>
      <c r="J17" s="119"/>
      <c r="K17" s="202"/>
      <c r="L17" s="202"/>
    </row>
    <row r="18" spans="1:12" s="24" customFormat="1">
      <c r="A18" s="21"/>
      <c r="B18" s="165"/>
      <c r="C18" s="117"/>
      <c r="D18" s="176"/>
      <c r="E18" s="117"/>
      <c r="F18" s="176"/>
      <c r="G18" s="119"/>
      <c r="H18" s="119"/>
      <c r="I18" s="119"/>
      <c r="J18" s="119"/>
      <c r="K18" s="202"/>
      <c r="L18" s="202"/>
    </row>
    <row r="19" spans="1:12" s="24" customFormat="1">
      <c r="A19" s="21"/>
      <c r="B19" s="23"/>
      <c r="C19" s="117"/>
      <c r="D19" s="176"/>
      <c r="E19" s="117"/>
      <c r="F19" s="176"/>
      <c r="G19" s="119"/>
      <c r="H19" s="119"/>
      <c r="I19" s="119"/>
      <c r="J19" s="119"/>
      <c r="K19" s="202"/>
      <c r="L19" s="202"/>
    </row>
    <row r="20" spans="1:12" s="23" customFormat="1">
      <c r="A20" s="21"/>
      <c r="C20" s="117"/>
      <c r="D20" s="176"/>
      <c r="E20" s="117"/>
      <c r="F20" s="176"/>
      <c r="G20" s="119"/>
      <c r="H20" s="119"/>
      <c r="I20" s="119"/>
      <c r="J20" s="119"/>
      <c r="K20" s="179"/>
      <c r="L20" s="179"/>
    </row>
    <row r="21" spans="1:12" s="23" customFormat="1" ht="15">
      <c r="A21" s="25"/>
      <c r="B21" s="26"/>
      <c r="C21" s="120"/>
      <c r="D21" s="177"/>
      <c r="E21" s="117"/>
      <c r="F21" s="177"/>
      <c r="G21" s="122"/>
      <c r="H21" s="122"/>
      <c r="I21" s="122"/>
      <c r="J21" s="122"/>
      <c r="K21" s="179"/>
      <c r="L21" s="179"/>
    </row>
    <row r="22" spans="1:12" s="23" customFormat="1">
      <c r="A22" s="21"/>
      <c r="C22" s="117"/>
      <c r="D22" s="176"/>
      <c r="E22" s="117"/>
      <c r="F22" s="176"/>
      <c r="G22" s="119"/>
      <c r="H22" s="119"/>
      <c r="I22" s="119"/>
      <c r="J22" s="119"/>
      <c r="K22" s="179"/>
      <c r="L22" s="179"/>
    </row>
    <row r="23" spans="1:12" s="23" customFormat="1">
      <c r="A23" s="21"/>
      <c r="C23" s="117"/>
      <c r="D23" s="176"/>
      <c r="E23" s="117"/>
      <c r="F23" s="176"/>
      <c r="G23" s="119"/>
      <c r="H23" s="119"/>
      <c r="I23" s="119"/>
      <c r="J23" s="119"/>
      <c r="K23" s="179"/>
      <c r="L23" s="179"/>
    </row>
    <row r="24" spans="1:12" s="23" customFormat="1">
      <c r="A24" s="21"/>
      <c r="C24" s="117"/>
      <c r="D24" s="176"/>
      <c r="E24" s="117"/>
      <c r="F24" s="176"/>
      <c r="G24" s="119"/>
      <c r="H24" s="119"/>
      <c r="I24" s="119"/>
      <c r="J24" s="119"/>
      <c r="K24" s="179"/>
      <c r="L24" s="179"/>
    </row>
  </sheetData>
  <mergeCells count="9">
    <mergeCell ref="A13:F13"/>
    <mergeCell ref="A9:B9"/>
    <mergeCell ref="A1:J1"/>
    <mergeCell ref="A3:A5"/>
    <mergeCell ref="B3:B5"/>
    <mergeCell ref="C3:D4"/>
    <mergeCell ref="E3:F4"/>
    <mergeCell ref="G3:H4"/>
    <mergeCell ref="I3:J4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&amp;C&amp;10หน้าที่ &amp;P จาก &amp;N&amp;R&amp;10กลุ่มจังหวัดภาคกลางตอนบน 2/จังหวัดอ่างทอง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FF6600"/>
  </sheetPr>
  <dimension ref="A1:L125"/>
  <sheetViews>
    <sheetView tabSelected="1" zoomScale="78" zoomScaleNormal="78" zoomScaleSheetLayoutView="100" workbookViewId="0">
      <pane xSplit="6" ySplit="6" topLeftCell="G7" activePane="bottomRight" state="frozen"/>
      <selection activeCell="F19" sqref="F19"/>
      <selection pane="topRight" activeCell="F19" sqref="F19"/>
      <selection pane="bottomLeft" activeCell="F19" sqref="F19"/>
      <selection pane="bottomRight" activeCell="H34" sqref="H34"/>
    </sheetView>
  </sheetViews>
  <sheetFormatPr defaultRowHeight="12.75"/>
  <cols>
    <col min="1" max="1" width="6.25" style="2" hidden="1" customWidth="1"/>
    <col min="2" max="2" width="2.875" style="2" hidden="1" customWidth="1"/>
    <col min="3" max="3" width="4.5" style="2" hidden="1" customWidth="1"/>
    <col min="4" max="4" width="7.875" style="2" hidden="1" customWidth="1"/>
    <col min="5" max="5" width="18.625" style="3" customWidth="1"/>
    <col min="6" max="6" width="16.625" style="2" customWidth="1"/>
    <col min="7" max="10" width="14.625" style="400" customWidth="1"/>
    <col min="11" max="11" width="30.625" style="2" customWidth="1"/>
    <col min="12" max="12" width="9.625" style="440" customWidth="1"/>
    <col min="13" max="16384" width="9" style="2"/>
  </cols>
  <sheetData>
    <row r="1" spans="1:12" s="260" customFormat="1" ht="18">
      <c r="E1" s="613"/>
      <c r="F1" s="613"/>
      <c r="G1" s="613"/>
      <c r="H1" s="613"/>
      <c r="I1" s="613"/>
      <c r="J1" s="613"/>
      <c r="K1" s="613"/>
      <c r="L1" s="13"/>
    </row>
    <row r="2" spans="1:12" s="260" customFormat="1" ht="18.75" customHeight="1">
      <c r="E2" s="613" t="s">
        <v>17</v>
      </c>
      <c r="F2" s="613"/>
      <c r="G2" s="613"/>
      <c r="H2" s="613"/>
      <c r="I2" s="613"/>
      <c r="J2" s="613"/>
      <c r="K2" s="613"/>
      <c r="L2" s="13"/>
    </row>
    <row r="3" spans="1:12" s="260" customFormat="1" ht="18.75" customHeight="1">
      <c r="E3" s="620" t="s">
        <v>89</v>
      </c>
      <c r="F3" s="620"/>
      <c r="G3" s="620"/>
      <c r="H3" s="620"/>
      <c r="I3" s="620"/>
      <c r="J3" s="620"/>
      <c r="K3" s="620"/>
      <c r="L3" s="13"/>
    </row>
    <row r="4" spans="1:12" s="261" customFormat="1" ht="30" customHeight="1">
      <c r="A4" s="614" t="s">
        <v>47</v>
      </c>
      <c r="B4" s="617" t="s">
        <v>55</v>
      </c>
      <c r="C4" s="617" t="s">
        <v>48</v>
      </c>
      <c r="D4" s="614" t="s">
        <v>46</v>
      </c>
      <c r="E4" s="614" t="s">
        <v>0</v>
      </c>
      <c r="F4" s="617" t="s">
        <v>15</v>
      </c>
      <c r="G4" s="625" t="s">
        <v>13</v>
      </c>
      <c r="H4" s="625" t="s">
        <v>9</v>
      </c>
      <c r="I4" s="625" t="s">
        <v>10</v>
      </c>
      <c r="J4" s="625" t="s">
        <v>12</v>
      </c>
      <c r="K4" s="614" t="s">
        <v>11</v>
      </c>
      <c r="L4" s="566" t="s">
        <v>14</v>
      </c>
    </row>
    <row r="5" spans="1:12" s="261" customFormat="1" ht="30" customHeight="1">
      <c r="A5" s="615"/>
      <c r="B5" s="615"/>
      <c r="C5" s="615"/>
      <c r="D5" s="615"/>
      <c r="E5" s="615"/>
      <c r="F5" s="618"/>
      <c r="G5" s="626"/>
      <c r="H5" s="626"/>
      <c r="I5" s="626"/>
      <c r="J5" s="626"/>
      <c r="K5" s="615"/>
      <c r="L5" s="567"/>
    </row>
    <row r="6" spans="1:12" s="261" customFormat="1" ht="11.25" customHeight="1">
      <c r="A6" s="616"/>
      <c r="B6" s="616"/>
      <c r="C6" s="616"/>
      <c r="D6" s="616"/>
      <c r="E6" s="616"/>
      <c r="F6" s="619"/>
      <c r="G6" s="627"/>
      <c r="H6" s="627"/>
      <c r="I6" s="627"/>
      <c r="J6" s="627"/>
      <c r="K6" s="616"/>
      <c r="L6" s="568"/>
    </row>
    <row r="7" spans="1:12" s="58" customFormat="1" ht="25.5">
      <c r="D7" s="58">
        <v>1</v>
      </c>
      <c r="E7" s="44" t="s">
        <v>270</v>
      </c>
      <c r="F7" s="39" t="s">
        <v>90</v>
      </c>
      <c r="G7" s="389">
        <f>SUM(G8:G24)</f>
        <v>94092000</v>
      </c>
      <c r="H7" s="389">
        <f t="shared" ref="H7:J7" si="0">SUM(H8:H24)</f>
        <v>94092000</v>
      </c>
      <c r="I7" s="389">
        <f t="shared" si="0"/>
        <v>0</v>
      </c>
      <c r="J7" s="389">
        <f t="shared" si="0"/>
        <v>0</v>
      </c>
      <c r="K7" s="64"/>
      <c r="L7" s="46"/>
    </row>
    <row r="8" spans="1:12" s="203" customFormat="1" ht="89.25">
      <c r="A8" s="203">
        <v>1</v>
      </c>
      <c r="B8" s="203">
        <v>1</v>
      </c>
      <c r="C8" s="203">
        <v>1</v>
      </c>
      <c r="D8" s="203">
        <v>2</v>
      </c>
      <c r="E8" s="45"/>
      <c r="F8" s="59" t="s">
        <v>271</v>
      </c>
      <c r="G8" s="430">
        <v>15000000</v>
      </c>
      <c r="H8" s="430">
        <v>15000000</v>
      </c>
      <c r="I8" s="431"/>
      <c r="J8" s="431"/>
      <c r="K8" s="59" t="s">
        <v>272</v>
      </c>
      <c r="L8" s="67">
        <v>3</v>
      </c>
    </row>
    <row r="9" spans="1:12" s="203" customFormat="1" ht="63.75">
      <c r="D9" s="203">
        <v>3</v>
      </c>
      <c r="E9" s="45"/>
      <c r="F9" s="35"/>
      <c r="G9" s="392"/>
      <c r="H9" s="392"/>
      <c r="I9" s="391"/>
      <c r="J9" s="391"/>
      <c r="K9" s="35" t="s">
        <v>273</v>
      </c>
      <c r="L9" s="27"/>
    </row>
    <row r="10" spans="1:12" s="203" customFormat="1" ht="76.5">
      <c r="A10" s="203">
        <v>1</v>
      </c>
      <c r="B10" s="203">
        <v>1</v>
      </c>
      <c r="C10" s="203">
        <v>2</v>
      </c>
      <c r="D10" s="58">
        <v>4</v>
      </c>
      <c r="E10" s="45"/>
      <c r="F10" s="59" t="s">
        <v>93</v>
      </c>
      <c r="G10" s="430">
        <v>68042000</v>
      </c>
      <c r="H10" s="430">
        <v>68042000</v>
      </c>
      <c r="I10" s="431"/>
      <c r="J10" s="431"/>
      <c r="K10" s="59" t="s">
        <v>283</v>
      </c>
      <c r="L10" s="67">
        <v>4</v>
      </c>
    </row>
    <row r="11" spans="1:12" s="203" customFormat="1" ht="63.75">
      <c r="D11" s="203">
        <v>5</v>
      </c>
      <c r="E11" s="45"/>
      <c r="F11" s="36"/>
      <c r="G11" s="432"/>
      <c r="H11" s="432"/>
      <c r="I11" s="402"/>
      <c r="J11" s="402"/>
      <c r="K11" s="36" t="s">
        <v>284</v>
      </c>
      <c r="L11" s="70"/>
    </row>
    <row r="12" spans="1:12" s="203" customFormat="1" ht="102">
      <c r="D12" s="203">
        <v>6</v>
      </c>
      <c r="E12" s="45"/>
      <c r="F12" s="36"/>
      <c r="G12" s="432"/>
      <c r="H12" s="432"/>
      <c r="I12" s="402"/>
      <c r="J12" s="402"/>
      <c r="K12" s="36" t="s">
        <v>285</v>
      </c>
      <c r="L12" s="70"/>
    </row>
    <row r="13" spans="1:12" s="203" customFormat="1" ht="63.75">
      <c r="D13" s="58">
        <v>7</v>
      </c>
      <c r="E13" s="45"/>
      <c r="F13" s="36"/>
      <c r="G13" s="432"/>
      <c r="H13" s="432"/>
      <c r="I13" s="402"/>
      <c r="J13" s="402"/>
      <c r="K13" s="36" t="s">
        <v>286</v>
      </c>
      <c r="L13" s="70"/>
    </row>
    <row r="14" spans="1:12" s="203" customFormat="1" ht="114.75">
      <c r="D14" s="203">
        <v>8</v>
      </c>
      <c r="E14" s="45"/>
      <c r="F14" s="36"/>
      <c r="G14" s="432"/>
      <c r="H14" s="432"/>
      <c r="I14" s="402"/>
      <c r="J14" s="402"/>
      <c r="K14" s="36" t="s">
        <v>287</v>
      </c>
      <c r="L14" s="70"/>
    </row>
    <row r="15" spans="1:12" s="203" customFormat="1" ht="63.75">
      <c r="D15" s="203">
        <v>9</v>
      </c>
      <c r="E15" s="45"/>
      <c r="F15" s="36"/>
      <c r="G15" s="432"/>
      <c r="H15" s="432"/>
      <c r="I15" s="402"/>
      <c r="J15" s="402"/>
      <c r="K15" s="36" t="s">
        <v>288</v>
      </c>
      <c r="L15" s="70"/>
    </row>
    <row r="16" spans="1:12" s="203" customFormat="1" ht="114.75">
      <c r="D16" s="58">
        <v>10</v>
      </c>
      <c r="E16" s="45"/>
      <c r="F16" s="36"/>
      <c r="G16" s="432"/>
      <c r="H16" s="432"/>
      <c r="I16" s="402"/>
      <c r="J16" s="402"/>
      <c r="K16" s="36" t="s">
        <v>289</v>
      </c>
      <c r="L16" s="70"/>
    </row>
    <row r="17" spans="1:12" s="203" customFormat="1" ht="63.75">
      <c r="D17" s="203">
        <v>11</v>
      </c>
      <c r="E17" s="45"/>
      <c r="F17" s="36"/>
      <c r="G17" s="432"/>
      <c r="H17" s="432"/>
      <c r="I17" s="402"/>
      <c r="J17" s="402"/>
      <c r="K17" s="36" t="s">
        <v>290</v>
      </c>
      <c r="L17" s="70"/>
    </row>
    <row r="18" spans="1:12" s="203" customFormat="1" ht="114.75">
      <c r="D18" s="203">
        <v>12</v>
      </c>
      <c r="E18" s="45"/>
      <c r="F18" s="36"/>
      <c r="G18" s="432"/>
      <c r="H18" s="432"/>
      <c r="I18" s="402"/>
      <c r="J18" s="402"/>
      <c r="K18" s="36" t="s">
        <v>291</v>
      </c>
      <c r="L18" s="70"/>
    </row>
    <row r="19" spans="1:12" s="203" customFormat="1" ht="63.75">
      <c r="D19" s="58">
        <v>13</v>
      </c>
      <c r="E19" s="45"/>
      <c r="F19" s="36"/>
      <c r="G19" s="432"/>
      <c r="H19" s="432"/>
      <c r="I19" s="402"/>
      <c r="J19" s="402"/>
      <c r="K19" s="36" t="s">
        <v>292</v>
      </c>
      <c r="L19" s="70"/>
    </row>
    <row r="20" spans="1:12" s="203" customFormat="1" ht="63.75">
      <c r="D20" s="203">
        <v>14</v>
      </c>
      <c r="E20" s="45"/>
      <c r="F20" s="36"/>
      <c r="G20" s="432"/>
      <c r="H20" s="432"/>
      <c r="I20" s="402"/>
      <c r="J20" s="402"/>
      <c r="K20" s="36" t="s">
        <v>293</v>
      </c>
      <c r="L20" s="70"/>
    </row>
    <row r="21" spans="1:12" s="203" customFormat="1" ht="63.75">
      <c r="D21" s="203">
        <v>15</v>
      </c>
      <c r="E21" s="45"/>
      <c r="F21" s="36"/>
      <c r="G21" s="432"/>
      <c r="H21" s="432"/>
      <c r="I21" s="402"/>
      <c r="J21" s="402"/>
      <c r="K21" s="36" t="s">
        <v>294</v>
      </c>
      <c r="L21" s="70"/>
    </row>
    <row r="22" spans="1:12" s="203" customFormat="1" ht="89.25">
      <c r="D22" s="58">
        <v>16</v>
      </c>
      <c r="E22" s="45"/>
      <c r="F22" s="36"/>
      <c r="G22" s="432"/>
      <c r="H22" s="432"/>
      <c r="I22" s="402"/>
      <c r="J22" s="402"/>
      <c r="K22" s="36" t="s">
        <v>91</v>
      </c>
      <c r="L22" s="70"/>
    </row>
    <row r="23" spans="1:12" s="203" customFormat="1" ht="51">
      <c r="D23" s="203">
        <v>17</v>
      </c>
      <c r="E23" s="45"/>
      <c r="F23" s="35"/>
      <c r="G23" s="392"/>
      <c r="H23" s="392"/>
      <c r="I23" s="392"/>
      <c r="J23" s="392"/>
      <c r="K23" s="35" t="s">
        <v>274</v>
      </c>
      <c r="L23" s="27"/>
    </row>
    <row r="24" spans="1:12" s="203" customFormat="1" ht="102">
      <c r="A24" s="203">
        <v>1</v>
      </c>
      <c r="B24" s="203">
        <v>1</v>
      </c>
      <c r="C24" s="203">
        <v>3</v>
      </c>
      <c r="D24" s="203">
        <v>18</v>
      </c>
      <c r="E24" s="45"/>
      <c r="F24" s="59" t="s">
        <v>275</v>
      </c>
      <c r="G24" s="290">
        <v>11050000</v>
      </c>
      <c r="H24" s="290">
        <v>11050000</v>
      </c>
      <c r="I24" s="390"/>
      <c r="J24" s="390"/>
      <c r="K24" s="59" t="s">
        <v>295</v>
      </c>
      <c r="L24" s="67">
        <v>10</v>
      </c>
    </row>
    <row r="25" spans="1:12" s="203" customFormat="1" ht="63.75">
      <c r="D25" s="58">
        <v>19</v>
      </c>
      <c r="E25" s="45"/>
      <c r="F25" s="35"/>
      <c r="G25" s="452"/>
      <c r="H25" s="452"/>
      <c r="I25" s="392"/>
      <c r="J25" s="392"/>
      <c r="K25" s="35" t="s">
        <v>296</v>
      </c>
      <c r="L25" s="27"/>
    </row>
    <row r="26" spans="1:12" s="203" customFormat="1" ht="14.25">
      <c r="D26" s="203">
        <v>20</v>
      </c>
      <c r="E26" s="45"/>
      <c r="F26" s="433" t="s">
        <v>92</v>
      </c>
      <c r="G26" s="434">
        <f>SUM(G27:G35)</f>
        <v>42800000</v>
      </c>
      <c r="H26" s="434">
        <f t="shared" ref="H26:J26" si="1">SUM(H27:H35)</f>
        <v>31140000</v>
      </c>
      <c r="I26" s="434">
        <f t="shared" si="1"/>
        <v>3660000</v>
      </c>
      <c r="J26" s="434">
        <f t="shared" si="1"/>
        <v>8000000</v>
      </c>
      <c r="K26" s="433"/>
      <c r="L26" s="411"/>
    </row>
    <row r="27" spans="1:12" s="203" customFormat="1" ht="114.75">
      <c r="A27" s="203">
        <v>1</v>
      </c>
      <c r="B27" s="203">
        <v>2</v>
      </c>
      <c r="C27" s="203">
        <v>4</v>
      </c>
      <c r="D27" s="203">
        <v>21</v>
      </c>
      <c r="E27" s="45"/>
      <c r="F27" s="59" t="s">
        <v>96</v>
      </c>
      <c r="G27" s="290">
        <v>9900000</v>
      </c>
      <c r="H27" s="290">
        <v>9900000</v>
      </c>
      <c r="I27" s="390"/>
      <c r="J27" s="390"/>
      <c r="K27" s="59" t="s">
        <v>297</v>
      </c>
      <c r="L27" s="67">
        <v>2</v>
      </c>
    </row>
    <row r="28" spans="1:12" s="203" customFormat="1" ht="76.5">
      <c r="D28" s="58">
        <v>22</v>
      </c>
      <c r="E28" s="45"/>
      <c r="F28" s="36"/>
      <c r="G28" s="453"/>
      <c r="H28" s="453"/>
      <c r="I28" s="402"/>
      <c r="J28" s="402"/>
      <c r="K28" s="36" t="s">
        <v>298</v>
      </c>
      <c r="L28" s="70"/>
    </row>
    <row r="29" spans="1:12" s="203" customFormat="1" ht="76.5">
      <c r="A29" s="203">
        <v>1</v>
      </c>
      <c r="B29" s="203">
        <v>2</v>
      </c>
      <c r="C29" s="203">
        <v>5</v>
      </c>
      <c r="D29" s="203">
        <v>23</v>
      </c>
      <c r="E29" s="45"/>
      <c r="F29" s="59" t="s">
        <v>95</v>
      </c>
      <c r="G29" s="290">
        <v>10600000</v>
      </c>
      <c r="H29" s="290">
        <v>10600000</v>
      </c>
      <c r="I29" s="390"/>
      <c r="J29" s="390"/>
      <c r="K29" s="59" t="s">
        <v>299</v>
      </c>
      <c r="L29" s="67">
        <v>5</v>
      </c>
    </row>
    <row r="30" spans="1:12" s="203" customFormat="1" ht="38.25">
      <c r="D30" s="203">
        <v>24</v>
      </c>
      <c r="E30" s="45"/>
      <c r="F30" s="36"/>
      <c r="G30" s="435"/>
      <c r="H30" s="435"/>
      <c r="I30" s="402"/>
      <c r="J30" s="402"/>
      <c r="K30" s="36" t="s">
        <v>300</v>
      </c>
      <c r="L30" s="70"/>
    </row>
    <row r="31" spans="1:12" s="203" customFormat="1" ht="51">
      <c r="D31" s="58">
        <v>25</v>
      </c>
      <c r="E31" s="45"/>
      <c r="F31" s="35"/>
      <c r="G31" s="435"/>
      <c r="H31" s="435"/>
      <c r="I31" s="392"/>
      <c r="J31" s="392"/>
      <c r="K31" s="35" t="s">
        <v>301</v>
      </c>
      <c r="L31" s="27"/>
    </row>
    <row r="32" spans="1:12" s="203" customFormat="1" ht="165.75">
      <c r="A32" s="203">
        <v>1</v>
      </c>
      <c r="B32" s="203">
        <v>2</v>
      </c>
      <c r="C32" s="203">
        <v>6</v>
      </c>
      <c r="D32" s="203">
        <v>26</v>
      </c>
      <c r="E32" s="45"/>
      <c r="F32" s="35" t="s">
        <v>97</v>
      </c>
      <c r="G32" s="287">
        <v>7100000</v>
      </c>
      <c r="H32" s="287">
        <v>5000000</v>
      </c>
      <c r="I32" s="287">
        <v>2100000</v>
      </c>
      <c r="J32" s="287"/>
      <c r="K32" s="35" t="s">
        <v>384</v>
      </c>
      <c r="L32" s="27">
        <v>6</v>
      </c>
    </row>
    <row r="33" spans="1:12" s="203" customFormat="1" ht="102">
      <c r="A33" s="203">
        <v>1</v>
      </c>
      <c r="B33" s="203">
        <v>2</v>
      </c>
      <c r="C33" s="203">
        <v>7</v>
      </c>
      <c r="D33" s="203">
        <v>27</v>
      </c>
      <c r="E33" s="45"/>
      <c r="F33" s="35" t="s">
        <v>98</v>
      </c>
      <c r="G33" s="287">
        <v>2000000</v>
      </c>
      <c r="H33" s="287">
        <v>2000000</v>
      </c>
      <c r="I33" s="392"/>
      <c r="J33" s="392"/>
      <c r="K33" s="35" t="s">
        <v>276</v>
      </c>
      <c r="L33" s="27">
        <v>7</v>
      </c>
    </row>
    <row r="34" spans="1:12" s="203" customFormat="1" ht="204">
      <c r="A34" s="203">
        <v>1</v>
      </c>
      <c r="B34" s="203">
        <v>2</v>
      </c>
      <c r="C34" s="203">
        <v>8</v>
      </c>
      <c r="D34" s="58">
        <v>28</v>
      </c>
      <c r="E34" s="45"/>
      <c r="F34" s="35" t="s">
        <v>99</v>
      </c>
      <c r="G34" s="287">
        <v>5200000</v>
      </c>
      <c r="H34" s="287">
        <f>G34-I34</f>
        <v>3640000</v>
      </c>
      <c r="I34" s="287">
        <v>1560000</v>
      </c>
      <c r="J34" s="287"/>
      <c r="K34" s="35" t="s">
        <v>385</v>
      </c>
      <c r="L34" s="27">
        <v>11</v>
      </c>
    </row>
    <row r="35" spans="1:12" s="203" customFormat="1" ht="63.75">
      <c r="A35" s="203">
        <v>1</v>
      </c>
      <c r="B35" s="203">
        <v>2</v>
      </c>
      <c r="C35" s="203">
        <v>9</v>
      </c>
      <c r="D35" s="203">
        <v>29</v>
      </c>
      <c r="E35" s="45"/>
      <c r="F35" s="35" t="s">
        <v>277</v>
      </c>
      <c r="G35" s="287">
        <v>8000000</v>
      </c>
      <c r="H35" s="289"/>
      <c r="I35" s="289"/>
      <c r="J35" s="288">
        <v>8000000</v>
      </c>
      <c r="K35" s="35" t="s">
        <v>278</v>
      </c>
      <c r="L35" s="27">
        <v>12</v>
      </c>
    </row>
    <row r="36" spans="1:12" s="61" customFormat="1" ht="25.5">
      <c r="D36" s="203">
        <v>30</v>
      </c>
      <c r="E36" s="43" t="s">
        <v>94</v>
      </c>
      <c r="F36" s="40" t="s">
        <v>90</v>
      </c>
      <c r="G36" s="60">
        <f>SUM(G37)</f>
        <v>7000000</v>
      </c>
      <c r="H36" s="60">
        <f t="shared" ref="H36:J36" si="2">SUM(H37)</f>
        <v>6000000</v>
      </c>
      <c r="I36" s="60">
        <f t="shared" si="2"/>
        <v>1000000</v>
      </c>
      <c r="J36" s="60">
        <f t="shared" si="2"/>
        <v>0</v>
      </c>
      <c r="K36" s="10"/>
      <c r="L36" s="46"/>
    </row>
    <row r="37" spans="1:12" s="48" customFormat="1" ht="127.5">
      <c r="A37" s="48">
        <v>2</v>
      </c>
      <c r="B37" s="48">
        <v>1</v>
      </c>
      <c r="C37" s="48">
        <v>10</v>
      </c>
      <c r="D37" s="58">
        <v>31</v>
      </c>
      <c r="E37" s="36"/>
      <c r="F37" s="72" t="s">
        <v>136</v>
      </c>
      <c r="G37" s="290">
        <v>7000000</v>
      </c>
      <c r="H37" s="290">
        <f>G37-I37</f>
        <v>6000000</v>
      </c>
      <c r="I37" s="291">
        <v>1000000</v>
      </c>
      <c r="J37" s="75"/>
      <c r="K37" s="76" t="s">
        <v>302</v>
      </c>
      <c r="L37" s="67">
        <v>8</v>
      </c>
    </row>
    <row r="38" spans="1:12" s="48" customFormat="1" ht="89.25">
      <c r="D38" s="203">
        <v>32</v>
      </c>
      <c r="E38" s="36"/>
      <c r="F38" s="34"/>
      <c r="G38" s="452"/>
      <c r="H38" s="452"/>
      <c r="I38" s="454"/>
      <c r="J38" s="78"/>
      <c r="K38" s="384" t="s">
        <v>303</v>
      </c>
      <c r="L38" s="70"/>
    </row>
    <row r="39" spans="1:12" s="61" customFormat="1" ht="38.25">
      <c r="D39" s="203">
        <v>33</v>
      </c>
      <c r="E39" s="43" t="s">
        <v>100</v>
      </c>
      <c r="F39" s="37" t="s">
        <v>90</v>
      </c>
      <c r="G39" s="401">
        <f>SUM(G40:G50)</f>
        <v>90883000</v>
      </c>
      <c r="H39" s="401">
        <f t="shared" ref="H39:J39" si="3">SUM(H40:H50)</f>
        <v>52783000</v>
      </c>
      <c r="I39" s="401">
        <f t="shared" si="3"/>
        <v>38100000</v>
      </c>
      <c r="J39" s="401">
        <f t="shared" si="3"/>
        <v>0</v>
      </c>
      <c r="K39" s="10"/>
      <c r="L39" s="46"/>
    </row>
    <row r="40" spans="1:12" s="48" customFormat="1" ht="114.75">
      <c r="A40" s="48">
        <v>3</v>
      </c>
      <c r="B40" s="48">
        <v>1</v>
      </c>
      <c r="C40" s="48">
        <v>11</v>
      </c>
      <c r="D40" s="58">
        <v>34</v>
      </c>
      <c r="E40" s="36"/>
      <c r="F40" s="72" t="s">
        <v>101</v>
      </c>
      <c r="G40" s="291">
        <v>82523000</v>
      </c>
      <c r="H40" s="291">
        <f>G40-I40</f>
        <v>44423000</v>
      </c>
      <c r="I40" s="436">
        <v>38100000</v>
      </c>
      <c r="J40" s="437"/>
      <c r="K40" s="76" t="s">
        <v>304</v>
      </c>
      <c r="L40" s="67">
        <v>1</v>
      </c>
    </row>
    <row r="41" spans="1:12" s="48" customFormat="1" ht="102">
      <c r="D41" s="203">
        <v>35</v>
      </c>
      <c r="E41" s="36"/>
      <c r="F41" s="83"/>
      <c r="G41" s="455"/>
      <c r="H41" s="456"/>
      <c r="I41" s="457"/>
      <c r="J41" s="458"/>
      <c r="K41" s="86" t="s">
        <v>305</v>
      </c>
      <c r="L41" s="70"/>
    </row>
    <row r="42" spans="1:12" s="48" customFormat="1" ht="89.25">
      <c r="D42" s="203">
        <v>36</v>
      </c>
      <c r="E42" s="36"/>
      <c r="F42" s="83"/>
      <c r="G42" s="403"/>
      <c r="H42" s="404"/>
      <c r="I42" s="398"/>
      <c r="J42" s="404"/>
      <c r="K42" s="36" t="s">
        <v>306</v>
      </c>
      <c r="L42" s="70"/>
    </row>
    <row r="43" spans="1:12" s="48" customFormat="1" ht="51">
      <c r="D43" s="58">
        <v>37</v>
      </c>
      <c r="E43" s="36"/>
      <c r="F43" s="83"/>
      <c r="G43" s="403"/>
      <c r="H43" s="404"/>
      <c r="I43" s="398"/>
      <c r="J43" s="404"/>
      <c r="K43" s="36" t="s">
        <v>307</v>
      </c>
      <c r="L43" s="70"/>
    </row>
    <row r="44" spans="1:12" s="48" customFormat="1" ht="89.25">
      <c r="D44" s="203">
        <v>38</v>
      </c>
      <c r="E44" s="36"/>
      <c r="F44" s="83"/>
      <c r="G44" s="403"/>
      <c r="H44" s="404"/>
      <c r="I44" s="398"/>
      <c r="J44" s="404"/>
      <c r="K44" s="36" t="s">
        <v>308</v>
      </c>
      <c r="L44" s="70"/>
    </row>
    <row r="45" spans="1:12" s="48" customFormat="1" ht="89.25">
      <c r="D45" s="203">
        <v>39</v>
      </c>
      <c r="E45" s="36"/>
      <c r="F45" s="83"/>
      <c r="G45" s="403"/>
      <c r="H45" s="404"/>
      <c r="I45" s="398"/>
      <c r="J45" s="404"/>
      <c r="K45" s="36" t="s">
        <v>309</v>
      </c>
      <c r="L45" s="70"/>
    </row>
    <row r="46" spans="1:12" s="48" customFormat="1" ht="38.25">
      <c r="D46" s="58">
        <v>40</v>
      </c>
      <c r="E46" s="36"/>
      <c r="F46" s="83"/>
      <c r="G46" s="403"/>
      <c r="H46" s="404"/>
      <c r="I46" s="398"/>
      <c r="J46" s="404"/>
      <c r="K46" s="36" t="s">
        <v>310</v>
      </c>
      <c r="L46" s="70"/>
    </row>
    <row r="47" spans="1:12" s="48" customFormat="1" ht="76.5">
      <c r="D47" s="203">
        <v>41</v>
      </c>
      <c r="E47" s="36"/>
      <c r="F47" s="83"/>
      <c r="G47" s="403"/>
      <c r="H47" s="404"/>
      <c r="I47" s="398"/>
      <c r="J47" s="404"/>
      <c r="K47" s="36" t="s">
        <v>279</v>
      </c>
      <c r="L47" s="70"/>
    </row>
    <row r="48" spans="1:12" s="48" customFormat="1" ht="76.5">
      <c r="A48" s="48">
        <v>3</v>
      </c>
      <c r="B48" s="48">
        <v>1</v>
      </c>
      <c r="C48" s="48">
        <v>12</v>
      </c>
      <c r="D48" s="203">
        <v>42</v>
      </c>
      <c r="E48" s="36"/>
      <c r="F48" s="72" t="s">
        <v>102</v>
      </c>
      <c r="G48" s="290">
        <v>8360000</v>
      </c>
      <c r="H48" s="290">
        <v>8360000</v>
      </c>
      <c r="I48" s="438"/>
      <c r="J48" s="438"/>
      <c r="K48" s="76" t="s">
        <v>311</v>
      </c>
      <c r="L48" s="67">
        <v>9</v>
      </c>
    </row>
    <row r="49" spans="4:12" s="48" customFormat="1" ht="51">
      <c r="D49" s="58">
        <v>43</v>
      </c>
      <c r="E49" s="36"/>
      <c r="F49" s="83"/>
      <c r="G49" s="453"/>
      <c r="H49" s="459"/>
      <c r="I49" s="460"/>
      <c r="J49" s="461"/>
      <c r="K49" s="86" t="s">
        <v>312</v>
      </c>
      <c r="L49" s="70"/>
    </row>
    <row r="50" spans="4:12" s="48" customFormat="1" ht="114.75">
      <c r="D50" s="203">
        <v>44</v>
      </c>
      <c r="E50" s="35"/>
      <c r="F50" s="34"/>
      <c r="G50" s="397"/>
      <c r="H50" s="439"/>
      <c r="I50" s="397"/>
      <c r="J50" s="439"/>
      <c r="K50" s="95" t="s">
        <v>280</v>
      </c>
      <c r="L50" s="27"/>
    </row>
    <row r="51" spans="4:12" s="11" customFormat="1">
      <c r="G51" s="50"/>
      <c r="H51" s="50"/>
      <c r="I51" s="50"/>
      <c r="J51" s="50"/>
    </row>
    <row r="52" spans="4:12" s="11" customFormat="1">
      <c r="G52" s="50"/>
      <c r="H52" s="50"/>
      <c r="I52" s="50"/>
      <c r="J52" s="50"/>
    </row>
    <row r="53" spans="4:12" s="11" customFormat="1">
      <c r="G53" s="50"/>
      <c r="H53" s="50"/>
      <c r="I53" s="50"/>
      <c r="J53" s="50"/>
    </row>
    <row r="54" spans="4:12" s="11" customFormat="1">
      <c r="G54" s="50"/>
      <c r="H54" s="50"/>
      <c r="I54" s="50"/>
      <c r="J54" s="50"/>
    </row>
    <row r="55" spans="4:12" s="11" customFormat="1">
      <c r="G55" s="50"/>
      <c r="H55" s="50"/>
      <c r="I55" s="50"/>
      <c r="J55" s="50"/>
    </row>
    <row r="56" spans="4:12" s="11" customFormat="1">
      <c r="G56" s="50"/>
      <c r="H56" s="50"/>
      <c r="I56" s="50"/>
      <c r="J56" s="50"/>
    </row>
    <row r="57" spans="4:12" s="28" customFormat="1">
      <c r="G57" s="51"/>
      <c r="H57" s="51"/>
      <c r="I57" s="51"/>
      <c r="J57" s="51"/>
      <c r="L57" s="11"/>
    </row>
    <row r="58" spans="4:12" s="11" customFormat="1">
      <c r="G58" s="50"/>
      <c r="H58" s="50"/>
      <c r="I58" s="50"/>
      <c r="J58" s="50"/>
    </row>
    <row r="59" spans="4:12" s="11" customFormat="1">
      <c r="G59" s="50"/>
      <c r="H59" s="50"/>
      <c r="I59" s="50"/>
      <c r="J59" s="50"/>
    </row>
    <row r="60" spans="4:12" s="11" customFormat="1">
      <c r="G60" s="50"/>
      <c r="H60" s="50"/>
      <c r="I60" s="50"/>
      <c r="J60" s="50"/>
    </row>
    <row r="61" spans="4:12" s="11" customFormat="1">
      <c r="G61" s="50"/>
      <c r="H61" s="50"/>
      <c r="I61" s="50"/>
      <c r="J61" s="50"/>
    </row>
    <row r="62" spans="4:12" s="11" customFormat="1">
      <c r="G62" s="50"/>
      <c r="H62" s="50"/>
      <c r="I62" s="50"/>
      <c r="J62" s="50"/>
    </row>
    <row r="63" spans="4:12" s="11" customFormat="1">
      <c r="G63" s="50"/>
      <c r="H63" s="50"/>
      <c r="I63" s="50"/>
      <c r="J63" s="50"/>
    </row>
    <row r="64" spans="4:12" s="11" customFormat="1">
      <c r="G64" s="50"/>
      <c r="H64" s="50"/>
      <c r="I64" s="50"/>
      <c r="J64" s="50"/>
    </row>
    <row r="65" spans="5:12" s="11" customFormat="1">
      <c r="G65" s="50"/>
      <c r="H65" s="50"/>
      <c r="I65" s="50"/>
      <c r="J65" s="50"/>
    </row>
    <row r="66" spans="5:12" s="11" customFormat="1">
      <c r="G66" s="50"/>
      <c r="H66" s="50"/>
      <c r="I66" s="50"/>
      <c r="J66" s="50"/>
    </row>
    <row r="67" spans="5:12" s="11" customFormat="1">
      <c r="G67" s="50"/>
      <c r="H67" s="50"/>
      <c r="I67" s="50"/>
      <c r="J67" s="50"/>
    </row>
    <row r="68" spans="5:12" s="11" customFormat="1">
      <c r="G68" s="50"/>
      <c r="H68" s="50"/>
      <c r="I68" s="50"/>
      <c r="J68" s="50"/>
    </row>
    <row r="69" spans="5:12">
      <c r="E69" s="2"/>
      <c r="G69" s="52"/>
      <c r="H69" s="52"/>
      <c r="I69" s="52"/>
      <c r="J69" s="52"/>
      <c r="L69" s="261"/>
    </row>
    <row r="70" spans="5:12">
      <c r="E70" s="2"/>
      <c r="G70" s="52"/>
      <c r="H70" s="52"/>
      <c r="I70" s="52"/>
      <c r="J70" s="52"/>
      <c r="L70" s="261"/>
    </row>
    <row r="71" spans="5:12">
      <c r="E71" s="2"/>
      <c r="G71" s="52"/>
      <c r="H71" s="52"/>
      <c r="I71" s="52"/>
      <c r="J71" s="52"/>
      <c r="L71" s="261"/>
    </row>
    <row r="72" spans="5:12">
      <c r="E72" s="2"/>
      <c r="G72" s="52"/>
      <c r="H72" s="52"/>
      <c r="I72" s="52"/>
      <c r="J72" s="52"/>
      <c r="L72" s="261"/>
    </row>
    <row r="73" spans="5:12">
      <c r="E73" s="2"/>
      <c r="G73" s="52"/>
      <c r="H73" s="52"/>
      <c r="I73" s="52"/>
      <c r="J73" s="52"/>
      <c r="L73" s="261"/>
    </row>
    <row r="74" spans="5:12">
      <c r="E74" s="2"/>
      <c r="G74" s="52"/>
      <c r="H74" s="52"/>
      <c r="I74" s="52"/>
      <c r="J74" s="52"/>
      <c r="L74" s="261"/>
    </row>
    <row r="75" spans="5:12">
      <c r="E75" s="2"/>
      <c r="G75" s="52"/>
      <c r="H75" s="52"/>
      <c r="I75" s="52"/>
      <c r="J75" s="52"/>
      <c r="L75" s="261"/>
    </row>
    <row r="76" spans="5:12">
      <c r="E76" s="2"/>
      <c r="G76" s="52"/>
      <c r="H76" s="52"/>
      <c r="I76" s="52"/>
      <c r="J76" s="52"/>
      <c r="L76" s="261"/>
    </row>
    <row r="77" spans="5:12">
      <c r="E77" s="2"/>
      <c r="G77" s="52"/>
      <c r="H77" s="52"/>
      <c r="I77" s="52"/>
      <c r="J77" s="52"/>
      <c r="L77" s="261"/>
    </row>
    <row r="78" spans="5:12">
      <c r="E78" s="2"/>
      <c r="G78" s="52"/>
      <c r="H78" s="52"/>
      <c r="I78" s="52"/>
      <c r="J78" s="52"/>
      <c r="L78" s="261"/>
    </row>
    <row r="79" spans="5:12">
      <c r="E79" s="2"/>
      <c r="G79" s="52"/>
      <c r="H79" s="52"/>
      <c r="I79" s="52"/>
      <c r="J79" s="52"/>
      <c r="L79" s="261"/>
    </row>
    <row r="80" spans="5:12">
      <c r="E80" s="2"/>
      <c r="G80" s="52"/>
      <c r="H80" s="52"/>
      <c r="I80" s="52"/>
      <c r="J80" s="52"/>
      <c r="L80" s="261"/>
    </row>
    <row r="81" spans="5:12">
      <c r="E81" s="2"/>
      <c r="G81" s="52"/>
      <c r="H81" s="52"/>
      <c r="I81" s="52"/>
      <c r="J81" s="52"/>
      <c r="L81" s="261"/>
    </row>
    <row r="82" spans="5:12">
      <c r="E82" s="2"/>
      <c r="G82" s="52"/>
      <c r="H82" s="52"/>
      <c r="I82" s="52"/>
      <c r="J82" s="52"/>
      <c r="L82" s="261"/>
    </row>
    <row r="83" spans="5:12">
      <c r="E83" s="2"/>
      <c r="G83" s="52"/>
      <c r="H83" s="52"/>
      <c r="I83" s="52"/>
      <c r="J83" s="52"/>
      <c r="L83" s="261"/>
    </row>
    <row r="84" spans="5:12">
      <c r="E84" s="2"/>
      <c r="G84" s="52"/>
      <c r="H84" s="52"/>
      <c r="I84" s="52"/>
      <c r="J84" s="52"/>
      <c r="L84" s="261"/>
    </row>
    <row r="85" spans="5:12">
      <c r="E85" s="2"/>
      <c r="G85" s="52"/>
      <c r="H85" s="52"/>
      <c r="I85" s="52"/>
      <c r="J85" s="52"/>
      <c r="L85" s="261"/>
    </row>
    <row r="86" spans="5:12">
      <c r="E86" s="2"/>
      <c r="G86" s="52"/>
      <c r="H86" s="52"/>
      <c r="I86" s="52"/>
      <c r="J86" s="52"/>
      <c r="L86" s="261"/>
    </row>
    <row r="87" spans="5:12">
      <c r="E87" s="2"/>
      <c r="G87" s="52"/>
      <c r="H87" s="52"/>
      <c r="I87" s="52"/>
      <c r="J87" s="52"/>
      <c r="L87" s="261"/>
    </row>
    <row r="88" spans="5:12">
      <c r="E88" s="2"/>
      <c r="G88" s="52"/>
      <c r="H88" s="52"/>
      <c r="I88" s="52"/>
      <c r="J88" s="52"/>
      <c r="L88" s="261"/>
    </row>
    <row r="89" spans="5:12">
      <c r="E89" s="2"/>
      <c r="G89" s="52"/>
      <c r="H89" s="52"/>
      <c r="I89" s="52"/>
      <c r="J89" s="52"/>
      <c r="L89" s="261"/>
    </row>
    <row r="90" spans="5:12">
      <c r="E90" s="2"/>
      <c r="G90" s="52"/>
      <c r="H90" s="52"/>
      <c r="I90" s="52"/>
      <c r="J90" s="52"/>
      <c r="L90" s="261"/>
    </row>
    <row r="91" spans="5:12">
      <c r="E91" s="2"/>
      <c r="G91" s="52"/>
      <c r="H91" s="52"/>
      <c r="I91" s="52"/>
      <c r="J91" s="52"/>
      <c r="L91" s="261"/>
    </row>
    <row r="92" spans="5:12">
      <c r="E92" s="2"/>
      <c r="G92" s="52"/>
      <c r="H92" s="52"/>
      <c r="I92" s="52"/>
      <c r="J92" s="52"/>
      <c r="L92" s="261"/>
    </row>
    <row r="93" spans="5:12">
      <c r="E93" s="2"/>
      <c r="G93" s="52"/>
      <c r="H93" s="52"/>
      <c r="I93" s="52"/>
      <c r="J93" s="52"/>
      <c r="L93" s="261"/>
    </row>
    <row r="94" spans="5:12">
      <c r="E94" s="2"/>
      <c r="G94" s="52"/>
      <c r="H94" s="52"/>
      <c r="I94" s="52"/>
      <c r="J94" s="52"/>
      <c r="L94" s="261"/>
    </row>
    <row r="95" spans="5:12">
      <c r="E95" s="2"/>
      <c r="G95" s="52"/>
      <c r="H95" s="52"/>
      <c r="I95" s="52"/>
      <c r="J95" s="52"/>
      <c r="L95" s="261"/>
    </row>
    <row r="96" spans="5:12">
      <c r="E96" s="2"/>
      <c r="G96" s="52"/>
      <c r="H96" s="52"/>
      <c r="I96" s="52"/>
      <c r="J96" s="52"/>
      <c r="L96" s="261"/>
    </row>
    <row r="97" spans="5:12">
      <c r="E97" s="2"/>
      <c r="G97" s="52"/>
      <c r="H97" s="52"/>
      <c r="I97" s="52"/>
      <c r="J97" s="52"/>
      <c r="L97" s="261"/>
    </row>
    <row r="98" spans="5:12">
      <c r="E98" s="2"/>
      <c r="G98" s="52"/>
      <c r="H98" s="52"/>
      <c r="I98" s="52"/>
      <c r="J98" s="52"/>
      <c r="L98" s="261"/>
    </row>
    <row r="99" spans="5:12">
      <c r="E99" s="2"/>
      <c r="G99" s="52"/>
      <c r="H99" s="52"/>
      <c r="I99" s="52"/>
      <c r="J99" s="52"/>
      <c r="L99" s="261"/>
    </row>
    <row r="100" spans="5:12">
      <c r="E100" s="2"/>
      <c r="G100" s="52"/>
      <c r="H100" s="52"/>
      <c r="I100" s="52"/>
      <c r="J100" s="52"/>
      <c r="L100" s="261"/>
    </row>
    <row r="101" spans="5:12">
      <c r="E101" s="2"/>
      <c r="G101" s="52"/>
      <c r="H101" s="52"/>
      <c r="I101" s="52"/>
      <c r="J101" s="52"/>
      <c r="L101" s="261"/>
    </row>
    <row r="102" spans="5:12">
      <c r="E102" s="2"/>
      <c r="G102" s="52"/>
      <c r="H102" s="52"/>
      <c r="I102" s="52"/>
      <c r="J102" s="52"/>
      <c r="L102" s="261"/>
    </row>
    <row r="103" spans="5:12">
      <c r="E103" s="2"/>
      <c r="G103" s="52"/>
      <c r="H103" s="52"/>
      <c r="I103" s="52"/>
      <c r="J103" s="52"/>
      <c r="L103" s="261"/>
    </row>
    <row r="104" spans="5:12">
      <c r="E104" s="2"/>
      <c r="G104" s="52"/>
      <c r="H104" s="52"/>
      <c r="I104" s="52"/>
      <c r="J104" s="52"/>
      <c r="L104" s="261"/>
    </row>
    <row r="105" spans="5:12">
      <c r="E105" s="2"/>
      <c r="G105" s="52"/>
      <c r="H105" s="52"/>
      <c r="I105" s="52"/>
      <c r="J105" s="52"/>
      <c r="L105" s="261"/>
    </row>
    <row r="106" spans="5:12">
      <c r="E106" s="2"/>
      <c r="G106" s="52"/>
      <c r="H106" s="52"/>
      <c r="I106" s="52"/>
      <c r="J106" s="52"/>
      <c r="L106" s="261"/>
    </row>
    <row r="107" spans="5:12">
      <c r="E107" s="2"/>
      <c r="G107" s="52"/>
      <c r="H107" s="52"/>
      <c r="I107" s="52"/>
      <c r="J107" s="52"/>
      <c r="L107" s="261"/>
    </row>
    <row r="108" spans="5:12">
      <c r="E108" s="2"/>
      <c r="G108" s="52"/>
      <c r="H108" s="52"/>
      <c r="I108" s="52"/>
      <c r="J108" s="52"/>
      <c r="L108" s="261"/>
    </row>
    <row r="109" spans="5:12">
      <c r="E109" s="2"/>
      <c r="G109" s="52"/>
      <c r="H109" s="52"/>
      <c r="I109" s="52"/>
      <c r="J109" s="52"/>
      <c r="L109" s="261"/>
    </row>
    <row r="110" spans="5:12">
      <c r="E110" s="2"/>
      <c r="G110" s="52"/>
      <c r="H110" s="52"/>
      <c r="I110" s="52"/>
      <c r="J110" s="52"/>
      <c r="L110" s="261"/>
    </row>
    <row r="111" spans="5:12">
      <c r="E111" s="2"/>
      <c r="G111" s="52"/>
      <c r="H111" s="52"/>
      <c r="I111" s="52"/>
      <c r="J111" s="52"/>
      <c r="L111" s="261"/>
    </row>
    <row r="112" spans="5:12">
      <c r="E112" s="2"/>
      <c r="G112" s="52"/>
      <c r="H112" s="52"/>
      <c r="I112" s="52"/>
      <c r="J112" s="52"/>
      <c r="L112" s="261"/>
    </row>
    <row r="113" spans="5:12">
      <c r="E113" s="2"/>
      <c r="G113" s="52"/>
      <c r="H113" s="52"/>
      <c r="I113" s="52"/>
      <c r="J113" s="52"/>
      <c r="L113" s="261"/>
    </row>
    <row r="114" spans="5:12">
      <c r="E114" s="2"/>
      <c r="G114" s="52"/>
      <c r="H114" s="52"/>
      <c r="I114" s="52"/>
      <c r="J114" s="52"/>
      <c r="L114" s="261"/>
    </row>
    <row r="115" spans="5:12">
      <c r="E115" s="2"/>
      <c r="G115" s="52"/>
      <c r="H115" s="52"/>
      <c r="I115" s="52"/>
      <c r="J115" s="52"/>
      <c r="L115" s="261"/>
    </row>
    <row r="116" spans="5:12">
      <c r="E116" s="2"/>
      <c r="G116" s="52"/>
      <c r="H116" s="52"/>
      <c r="I116" s="52"/>
      <c r="J116" s="52"/>
      <c r="L116" s="261"/>
    </row>
    <row r="117" spans="5:12">
      <c r="E117" s="2"/>
      <c r="G117" s="52"/>
      <c r="H117" s="52"/>
      <c r="I117" s="52"/>
      <c r="J117" s="52"/>
      <c r="L117" s="261"/>
    </row>
    <row r="118" spans="5:12">
      <c r="E118" s="2"/>
      <c r="G118" s="52"/>
      <c r="H118" s="52"/>
      <c r="I118" s="52"/>
      <c r="J118" s="52"/>
      <c r="L118" s="261"/>
    </row>
    <row r="119" spans="5:12">
      <c r="E119" s="2"/>
      <c r="G119" s="52"/>
      <c r="H119" s="52"/>
      <c r="I119" s="52"/>
      <c r="J119" s="52"/>
      <c r="L119" s="261"/>
    </row>
    <row r="120" spans="5:12">
      <c r="E120" s="2"/>
      <c r="G120" s="52"/>
      <c r="H120" s="52"/>
      <c r="I120" s="52"/>
      <c r="J120" s="52"/>
      <c r="L120" s="261"/>
    </row>
    <row r="121" spans="5:12">
      <c r="E121" s="2"/>
      <c r="G121" s="52"/>
      <c r="H121" s="52"/>
      <c r="I121" s="52"/>
      <c r="J121" s="52"/>
      <c r="L121" s="261"/>
    </row>
    <row r="122" spans="5:12">
      <c r="E122" s="2"/>
      <c r="G122" s="52"/>
      <c r="H122" s="52"/>
      <c r="I122" s="52"/>
      <c r="J122" s="52"/>
      <c r="L122" s="261"/>
    </row>
    <row r="123" spans="5:12">
      <c r="E123" s="2"/>
      <c r="G123" s="52"/>
      <c r="H123" s="52"/>
      <c r="I123" s="52"/>
      <c r="J123" s="52"/>
      <c r="L123" s="261"/>
    </row>
    <row r="124" spans="5:12">
      <c r="E124" s="2"/>
      <c r="G124" s="52"/>
      <c r="H124" s="52"/>
      <c r="I124" s="52"/>
      <c r="J124" s="52"/>
      <c r="L124" s="261"/>
    </row>
    <row r="125" spans="5:12">
      <c r="E125" s="2"/>
      <c r="G125" s="52"/>
      <c r="H125" s="52"/>
      <c r="I125" s="52"/>
      <c r="J125" s="52"/>
      <c r="L125" s="261"/>
    </row>
  </sheetData>
  <mergeCells count="15">
    <mergeCell ref="L4:L6"/>
    <mergeCell ref="E1:K1"/>
    <mergeCell ref="E2:K2"/>
    <mergeCell ref="E3:K3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21</vt:i4>
      </vt:variant>
    </vt:vector>
  </HeadingPairs>
  <TitlesOfParts>
    <vt:vector size="41" baseType="lpstr">
      <vt:lpstr>T5 กลุ่มกลางบน 2</vt:lpstr>
      <vt:lpstr>O กลุ่มกลางบน 2</vt:lpstr>
      <vt:lpstr>sum กลุ่มกลางบน 2</vt:lpstr>
      <vt:lpstr>โครงการกลางบน 2</vt:lpstr>
      <vt:lpstr>T5 ชัยนาท</vt:lpstr>
      <vt:lpstr>0 ชัยนาท</vt:lpstr>
      <vt:lpstr>sum ชัยนาท</vt:lpstr>
      <vt:lpstr> โครงการชัยนาท</vt:lpstr>
      <vt:lpstr> T5 ลพบุรี</vt:lpstr>
      <vt:lpstr>O ลพบุรี</vt:lpstr>
      <vt:lpstr>sum ลพบุรีบุรี</vt:lpstr>
      <vt:lpstr>โครงการลพบุรี</vt:lpstr>
      <vt:lpstr> T5 สิงห์บุรี</vt:lpstr>
      <vt:lpstr>O สิงห์บุรี</vt:lpstr>
      <vt:lpstr>sum สิงห์บุรี</vt:lpstr>
      <vt:lpstr> โครงการสิงห์บุรี</vt:lpstr>
      <vt:lpstr>T5 อ่างทอง</vt:lpstr>
      <vt:lpstr>0 อ่างทอง</vt:lpstr>
      <vt:lpstr>sum อ่างทอง</vt:lpstr>
      <vt:lpstr> โครงการอ่างทอง</vt:lpstr>
      <vt:lpstr>' T5 ลพบุรี'!Print_Area</vt:lpstr>
      <vt:lpstr>' T5 สิงห์บุรี'!Print_Area</vt:lpstr>
      <vt:lpstr>'0 ชัยนาท'!Print_Area</vt:lpstr>
      <vt:lpstr>'0 อ่างทอง'!Print_Area</vt:lpstr>
      <vt:lpstr>'O กลุ่มกลางบน 2'!Print_Area</vt:lpstr>
      <vt:lpstr>'O ลพบุรี'!Print_Area</vt:lpstr>
      <vt:lpstr>'O สิงห์บุรี'!Print_Area</vt:lpstr>
      <vt:lpstr>'sum กลุ่มกลางบน 2'!Print_Area</vt:lpstr>
      <vt:lpstr>'sum ชัยนาท'!Print_Area</vt:lpstr>
      <vt:lpstr>'sum ลพบุรีบุรี'!Print_Area</vt:lpstr>
      <vt:lpstr>'sum สิงห์บุรี'!Print_Area</vt:lpstr>
      <vt:lpstr>'sum อ่างทอง'!Print_Area</vt:lpstr>
      <vt:lpstr>'T5 กลุ่มกลางบน 2'!Print_Area</vt:lpstr>
      <vt:lpstr>'T5 ชัยนาท'!Print_Area</vt:lpstr>
      <vt:lpstr>'T5 อ่างทอง'!Print_Area</vt:lpstr>
      <vt:lpstr>'โครงการกลางบน 2'!Print_Area</vt:lpstr>
      <vt:lpstr>' โครงการชัยนาท'!Print_Titles</vt:lpstr>
      <vt:lpstr>' โครงการสิงห์บุรี'!Print_Titles</vt:lpstr>
      <vt:lpstr>' โครงการอ่างทอง'!Print_Titles</vt:lpstr>
      <vt:lpstr>'โครงการกลางบน 2'!Print_Titles</vt:lpstr>
      <vt:lpstr>โครงการลพบุรี!Print_Titles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TZ16S</dc:creator>
  <cp:lastModifiedBy>Admin</cp:lastModifiedBy>
  <cp:lastPrinted>2013-03-19T03:52:28Z</cp:lastPrinted>
  <dcterms:created xsi:type="dcterms:W3CDTF">2009-02-23T08:52:27Z</dcterms:created>
  <dcterms:modified xsi:type="dcterms:W3CDTF">2013-04-03T02:18:18Z</dcterms:modified>
</cp:coreProperties>
</file>